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/>
  <mc:AlternateContent xmlns:mc="http://schemas.openxmlformats.org/markup-compatibility/2006">
    <mc:Choice Requires="x15">
      <x15ac:absPath xmlns:x15ac="http://schemas.microsoft.com/office/spreadsheetml/2010/11/ac" url="/Users/saractverakova/Desktop/Bakalářka/ODEVZDANI/"/>
    </mc:Choice>
  </mc:AlternateContent>
  <xr:revisionPtr revIDLastSave="0" documentId="13_ncr:1_{081DD770-019B-C340-A9B9-4D29C621C163}" xr6:coauthVersionLast="47" xr6:coauthVersionMax="47" xr10:uidLastSave="{00000000-0000-0000-0000-000000000000}"/>
  <bookViews>
    <workbookView xWindow="0" yWindow="740" windowWidth="29400" windowHeight="16700" activeTab="2" xr2:uid="{00000000-000D-0000-FFFF-FFFF00000000}"/>
  </bookViews>
  <sheets>
    <sheet name="Byty HK+PCE" sheetId="1" r:id="rId1"/>
    <sheet name="Byty JMK" sheetId="2" r:id="rId2"/>
    <sheet name="Rodinné domy HK+PCE" sheetId="3" r:id="rId3"/>
    <sheet name="Rodinné domy JMK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8" roundtripDataChecksum="IM9X2nIu1AbxL+kGGWLaEs0ykcyh23cHWOcehViosDs="/>
    </ext>
  </extLst>
</workbook>
</file>

<file path=xl/calcChain.xml><?xml version="1.0" encoding="utf-8"?>
<calcChain xmlns="http://schemas.openxmlformats.org/spreadsheetml/2006/main">
  <c r="F14" i="4" l="1"/>
  <c r="F13" i="4"/>
  <c r="F12" i="4"/>
  <c r="F11" i="4"/>
  <c r="F10" i="4"/>
  <c r="F9" i="4"/>
  <c r="F8" i="4"/>
  <c r="G9" i="4" s="1"/>
  <c r="J5" i="4" s="1"/>
  <c r="F7" i="4"/>
  <c r="F6" i="4"/>
  <c r="F5" i="4"/>
  <c r="H5" i="4" s="1"/>
  <c r="K5" i="4" s="1"/>
  <c r="F4" i="4"/>
  <c r="F21" i="3"/>
  <c r="F20" i="3"/>
  <c r="H20" i="3" s="1"/>
  <c r="F19" i="3"/>
  <c r="F18" i="3"/>
  <c r="F17" i="3"/>
  <c r="F16" i="3"/>
  <c r="F15" i="3"/>
  <c r="G15" i="3" s="1"/>
  <c r="F14" i="3"/>
  <c r="F13" i="3"/>
  <c r="F12" i="3"/>
  <c r="F11" i="3"/>
  <c r="F10" i="3"/>
  <c r="F9" i="3"/>
  <c r="F8" i="3"/>
  <c r="G6" i="3" s="1"/>
  <c r="F7" i="3"/>
  <c r="F6" i="3"/>
  <c r="F5" i="3"/>
  <c r="I5" i="3" s="1"/>
  <c r="M4" i="3" s="1"/>
  <c r="F4" i="3"/>
  <c r="H4" i="3" s="1"/>
  <c r="L4" i="3" s="1"/>
  <c r="F195" i="2"/>
  <c r="F194" i="2"/>
  <c r="J194" i="2" s="1"/>
  <c r="F193" i="2"/>
  <c r="F192" i="2"/>
  <c r="I190" i="2" s="1"/>
  <c r="F191" i="2"/>
  <c r="F190" i="2"/>
  <c r="F189" i="2"/>
  <c r="F188" i="2"/>
  <c r="F187" i="2"/>
  <c r="F186" i="2"/>
  <c r="F185" i="2"/>
  <c r="F184" i="2"/>
  <c r="F183" i="2"/>
  <c r="F182" i="2"/>
  <c r="F181" i="2"/>
  <c r="F180" i="2"/>
  <c r="F179" i="2"/>
  <c r="F178" i="2"/>
  <c r="F177" i="2"/>
  <c r="F176" i="2"/>
  <c r="H179" i="2" s="1"/>
  <c r="F175" i="2"/>
  <c r="F174" i="2"/>
  <c r="F173" i="2"/>
  <c r="F172" i="2"/>
  <c r="F171" i="2"/>
  <c r="G173" i="2" s="1"/>
  <c r="F170" i="2"/>
  <c r="F169" i="2"/>
  <c r="F168" i="2"/>
  <c r="F167" i="2"/>
  <c r="F166" i="2"/>
  <c r="F165" i="2"/>
  <c r="F164" i="2"/>
  <c r="F163" i="2"/>
  <c r="F162" i="2"/>
  <c r="F161" i="2"/>
  <c r="F160" i="2"/>
  <c r="F159" i="2"/>
  <c r="F158" i="2"/>
  <c r="F157" i="2"/>
  <c r="F156" i="2"/>
  <c r="F155" i="2"/>
  <c r="F154" i="2"/>
  <c r="I156" i="2" s="1"/>
  <c r="F153" i="2"/>
  <c r="F152" i="2"/>
  <c r="F151" i="2"/>
  <c r="F150" i="2"/>
  <c r="F149" i="2"/>
  <c r="F148" i="2"/>
  <c r="F147" i="2"/>
  <c r="F146" i="2"/>
  <c r="F145" i="2"/>
  <c r="F144" i="2"/>
  <c r="F143" i="2"/>
  <c r="F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H112" i="2" s="1"/>
  <c r="F98" i="2"/>
  <c r="F97" i="2"/>
  <c r="F96" i="2"/>
  <c r="G97" i="2" s="1"/>
  <c r="F95" i="2"/>
  <c r="J95" i="2" s="1"/>
  <c r="F94" i="2"/>
  <c r="F93" i="2"/>
  <c r="F92" i="2"/>
  <c r="F91" i="2"/>
  <c r="F90" i="2"/>
  <c r="I92" i="2" s="1"/>
  <c r="F89" i="2"/>
  <c r="I88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H75" i="2" s="1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G57" i="2" s="1"/>
  <c r="I48" i="2"/>
  <c r="F48" i="2"/>
  <c r="F47" i="2"/>
  <c r="F46" i="2"/>
  <c r="H46" i="2" s="1"/>
  <c r="G45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I39" i="2" s="1"/>
  <c r="F30" i="2"/>
  <c r="F29" i="2"/>
  <c r="F28" i="2"/>
  <c r="F27" i="2"/>
  <c r="F26" i="2"/>
  <c r="F25" i="2"/>
  <c r="F24" i="2"/>
  <c r="F23" i="2"/>
  <c r="F22" i="2"/>
  <c r="F21" i="2"/>
  <c r="H20" i="2" s="1"/>
  <c r="N4" i="2" s="1"/>
  <c r="F20" i="2"/>
  <c r="F19" i="2"/>
  <c r="F18" i="2"/>
  <c r="F17" i="2"/>
  <c r="G16" i="2"/>
  <c r="F16" i="2"/>
  <c r="F15" i="2"/>
  <c r="F14" i="2"/>
  <c r="F13" i="2"/>
  <c r="F12" i="2"/>
  <c r="F11" i="2"/>
  <c r="F10" i="2"/>
  <c r="I11" i="2" s="1"/>
  <c r="F9" i="2"/>
  <c r="H8" i="2"/>
  <c r="F8" i="2"/>
  <c r="F7" i="2"/>
  <c r="F6" i="2"/>
  <c r="F5" i="2"/>
  <c r="I6" i="2" s="1"/>
  <c r="H4" i="2"/>
  <c r="F4" i="2"/>
  <c r="F130" i="1"/>
  <c r="F129" i="1"/>
  <c r="J129" i="1" s="1"/>
  <c r="F128" i="1"/>
  <c r="F127" i="1"/>
  <c r="F126" i="1"/>
  <c r="F125" i="1"/>
  <c r="I125" i="1" s="1"/>
  <c r="F124" i="1"/>
  <c r="F123" i="1"/>
  <c r="F122" i="1"/>
  <c r="F121" i="1"/>
  <c r="F120" i="1"/>
  <c r="F119" i="1"/>
  <c r="F118" i="1"/>
  <c r="F117" i="1"/>
  <c r="F116" i="1"/>
  <c r="F115" i="1"/>
  <c r="H115" i="1" s="1"/>
  <c r="F114" i="1"/>
  <c r="I114" i="1" s="1"/>
  <c r="F113" i="1"/>
  <c r="H112" i="1"/>
  <c r="F112" i="1"/>
  <c r="F111" i="1"/>
  <c r="J111" i="1" s="1"/>
  <c r="F110" i="1"/>
  <c r="F109" i="1"/>
  <c r="I109" i="1" s="1"/>
  <c r="F108" i="1"/>
  <c r="H107" i="1"/>
  <c r="F107" i="1"/>
  <c r="F106" i="1"/>
  <c r="G106" i="1" s="1"/>
  <c r="J105" i="1"/>
  <c r="F105" i="1"/>
  <c r="F104" i="1"/>
  <c r="F103" i="1"/>
  <c r="I103" i="1" s="1"/>
  <c r="F102" i="1"/>
  <c r="F101" i="1"/>
  <c r="H101" i="1" s="1"/>
  <c r="F100" i="1"/>
  <c r="F99" i="1"/>
  <c r="J99" i="1" s="1"/>
  <c r="F98" i="1"/>
  <c r="F97" i="1"/>
  <c r="F96" i="1"/>
  <c r="I96" i="1" s="1"/>
  <c r="F95" i="1"/>
  <c r="F94" i="1"/>
  <c r="F93" i="1"/>
  <c r="F92" i="1"/>
  <c r="F91" i="1"/>
  <c r="F90" i="1"/>
  <c r="F89" i="1"/>
  <c r="F88" i="1"/>
  <c r="F87" i="1"/>
  <c r="H87" i="1" s="1"/>
  <c r="F86" i="1"/>
  <c r="F85" i="1"/>
  <c r="F84" i="1"/>
  <c r="F83" i="1"/>
  <c r="F82" i="1"/>
  <c r="F81" i="1"/>
  <c r="F80" i="1"/>
  <c r="F79" i="1"/>
  <c r="F78" i="1"/>
  <c r="G77" i="1"/>
  <c r="F77" i="1"/>
  <c r="F76" i="1"/>
  <c r="F75" i="1"/>
  <c r="F74" i="1"/>
  <c r="F73" i="1"/>
  <c r="J72" i="1"/>
  <c r="F72" i="1"/>
  <c r="F71" i="1"/>
  <c r="F70" i="1"/>
  <c r="F69" i="1"/>
  <c r="F68" i="1"/>
  <c r="F67" i="1"/>
  <c r="F66" i="1"/>
  <c r="I66" i="1" s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H52" i="1" s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G38" i="1" s="1"/>
  <c r="F37" i="1"/>
  <c r="F36" i="1"/>
  <c r="F35" i="1"/>
  <c r="F34" i="1"/>
  <c r="F33" i="1"/>
  <c r="F32" i="1"/>
  <c r="F31" i="1"/>
  <c r="F30" i="1"/>
  <c r="I30" i="1" s="1"/>
  <c r="O4" i="1" s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H10" i="1" s="1"/>
  <c r="F9" i="1"/>
  <c r="F8" i="1"/>
  <c r="F7" i="1"/>
  <c r="F6" i="1"/>
  <c r="F5" i="1"/>
  <c r="F4" i="1"/>
  <c r="G4" i="1" s="1"/>
  <c r="M4" i="1" l="1"/>
  <c r="P4" i="1"/>
  <c r="M4" i="2"/>
  <c r="P4" i="2"/>
  <c r="N4" i="1"/>
  <c r="O4" i="2"/>
  <c r="K4" i="3"/>
</calcChain>
</file>

<file path=xl/sharedStrings.xml><?xml version="1.0" encoding="utf-8"?>
<sst xmlns="http://schemas.openxmlformats.org/spreadsheetml/2006/main" count="1427" uniqueCount="52">
  <si>
    <t>Cenová analýza</t>
  </si>
  <si>
    <t>Jednotková cena v projektu [Kč]</t>
  </si>
  <si>
    <t>Jednotková cena v lokalitě [Kč]</t>
  </si>
  <si>
    <t>Název projektu</t>
  </si>
  <si>
    <t>Dispozice</t>
  </si>
  <si>
    <r>
      <rPr>
        <sz val="11"/>
        <color theme="1"/>
        <rFont val="Aptos Narrow"/>
      </rPr>
      <t>Podlahová plocha [m</t>
    </r>
    <r>
      <rPr>
        <vertAlign val="superscript"/>
        <sz val="11"/>
        <color theme="1"/>
        <rFont val="Aptos Narrow"/>
      </rPr>
      <t>2</t>
    </r>
    <r>
      <rPr>
        <sz val="11"/>
        <color theme="1"/>
        <rFont val="Aptos Narrow"/>
      </rPr>
      <t>]</t>
    </r>
  </si>
  <si>
    <t>Celková cena [Kč]</t>
  </si>
  <si>
    <r>
      <rPr>
        <sz val="11"/>
        <color theme="1"/>
        <rFont val="Aptos Narrow"/>
      </rPr>
      <t>Cena za m</t>
    </r>
    <r>
      <rPr>
        <vertAlign val="superscript"/>
        <sz val="11"/>
        <color theme="1"/>
        <rFont val="Aptos Narrow"/>
      </rPr>
      <t>2</t>
    </r>
    <r>
      <rPr>
        <sz val="11"/>
        <color theme="1"/>
        <rFont val="Aptos Narrow"/>
      </rPr>
      <t xml:space="preserve"> [Kč]</t>
    </r>
  </si>
  <si>
    <t>1+kk</t>
  </si>
  <si>
    <t>2+kk</t>
  </si>
  <si>
    <t>3+kk</t>
  </si>
  <si>
    <t>4+kk</t>
  </si>
  <si>
    <t xml:space="preserve">Parkování </t>
  </si>
  <si>
    <t>Sklep</t>
  </si>
  <si>
    <t>Bytový dům Svitavská</t>
  </si>
  <si>
    <t>V ceně</t>
  </si>
  <si>
    <t>Rezidence Thera</t>
  </si>
  <si>
    <t>K dokoupení</t>
  </si>
  <si>
    <t>Rezidence U Sadů</t>
  </si>
  <si>
    <t>Neuvedeno</t>
  </si>
  <si>
    <t>U Jezera</t>
  </si>
  <si>
    <t>Wolkerovo údolí</t>
  </si>
  <si>
    <t>-</t>
  </si>
  <si>
    <t>Nová Tesla</t>
  </si>
  <si>
    <t xml:space="preserve">Meteor 2 </t>
  </si>
  <si>
    <r>
      <rPr>
        <b/>
        <sz val="11"/>
        <color rgb="FF000000"/>
        <rFont val="aptos narrow,Arial"/>
      </rPr>
      <t>Podlahová plocha [m</t>
    </r>
    <r>
      <rPr>
        <b/>
        <vertAlign val="superscript"/>
        <sz val="11"/>
        <color theme="1"/>
        <rFont val="Aptos Narrow"/>
      </rPr>
      <t>2</t>
    </r>
    <r>
      <rPr>
        <b/>
        <sz val="11"/>
        <color theme="1"/>
        <rFont val="Aptos Narrow"/>
      </rPr>
      <t>]</t>
    </r>
  </si>
  <si>
    <r>
      <rPr>
        <b/>
        <sz val="11"/>
        <color rgb="FF000000"/>
        <rFont val="aptos narrow,Arial"/>
      </rPr>
      <t>Cena za m</t>
    </r>
    <r>
      <rPr>
        <b/>
        <vertAlign val="superscript"/>
        <sz val="11"/>
        <color theme="1"/>
        <rFont val="Aptos Narrow"/>
      </rPr>
      <t>2</t>
    </r>
    <r>
      <rPr>
        <b/>
        <sz val="11"/>
        <color theme="1"/>
        <rFont val="Aptos Narrow"/>
      </rPr>
      <t xml:space="preserve"> [Kč]</t>
    </r>
  </si>
  <si>
    <t>Bytový dům Štolcova</t>
  </si>
  <si>
    <t>Rezidence Hybešova</t>
  </si>
  <si>
    <t>Rezidence Litava</t>
  </si>
  <si>
    <t xml:space="preserve">V ceně </t>
  </si>
  <si>
    <t>Rezidence pod Bílou horou Juliana II</t>
  </si>
  <si>
    <t>Panorama Jih</t>
  </si>
  <si>
    <t>Rezidence Třešňová</t>
  </si>
  <si>
    <t>Rezidence Dios</t>
  </si>
  <si>
    <t>1+k</t>
  </si>
  <si>
    <t>Rezidence Potamos</t>
  </si>
  <si>
    <r>
      <rPr>
        <sz val="11"/>
        <color theme="1"/>
        <rFont val="Aptos Narrow"/>
      </rPr>
      <t>Podlahová plocha [m</t>
    </r>
    <r>
      <rPr>
        <vertAlign val="superscript"/>
        <sz val="11"/>
        <color theme="1"/>
        <rFont val="Aptos Narrow"/>
      </rPr>
      <t>2</t>
    </r>
    <r>
      <rPr>
        <sz val="11"/>
        <color theme="1"/>
        <rFont val="Aptos Narrow"/>
      </rPr>
      <t>]</t>
    </r>
  </si>
  <si>
    <r>
      <rPr>
        <sz val="11"/>
        <color theme="1"/>
        <rFont val="Aptos Narrow"/>
      </rPr>
      <t>Cena za m</t>
    </r>
    <r>
      <rPr>
        <vertAlign val="superscript"/>
        <sz val="11"/>
        <color theme="1"/>
        <rFont val="Aptos Narrow"/>
      </rPr>
      <t>2</t>
    </r>
    <r>
      <rPr>
        <sz val="11"/>
        <color theme="1"/>
        <rFont val="Aptos Narrow"/>
      </rPr>
      <t xml:space="preserve"> [Kč]</t>
    </r>
  </si>
  <si>
    <t>5+kk</t>
  </si>
  <si>
    <t>6+kk</t>
  </si>
  <si>
    <t>Nové Ohrazenice</t>
  </si>
  <si>
    <t>Garážové stání</t>
  </si>
  <si>
    <t>Bydlení Slatiňany</t>
  </si>
  <si>
    <t>Parkovací stání</t>
  </si>
  <si>
    <t xml:space="preserve">Letohrad </t>
  </si>
  <si>
    <t>Jednotková cena v lokalitě[Kč]</t>
  </si>
  <si>
    <r>
      <rPr>
        <sz val="11"/>
        <color theme="1"/>
        <rFont val="Aptos Narrow"/>
      </rPr>
      <t>Podlahová plocha [m</t>
    </r>
    <r>
      <rPr>
        <vertAlign val="superscript"/>
        <sz val="11"/>
        <color theme="1"/>
        <rFont val="Aptos Narrow"/>
      </rPr>
      <t>2</t>
    </r>
    <r>
      <rPr>
        <sz val="11"/>
        <color theme="1"/>
        <rFont val="Aptos Narrow"/>
      </rPr>
      <t>]</t>
    </r>
  </si>
  <si>
    <r>
      <rPr>
        <sz val="11"/>
        <color theme="1"/>
        <rFont val="Aptos Narrow"/>
      </rPr>
      <t>Cena za m</t>
    </r>
    <r>
      <rPr>
        <vertAlign val="superscript"/>
        <sz val="11"/>
        <color theme="1"/>
        <rFont val="Aptos Narrow"/>
      </rPr>
      <t>2</t>
    </r>
    <r>
      <rPr>
        <sz val="11"/>
        <color theme="1"/>
        <rFont val="Aptos Narrow"/>
      </rPr>
      <t xml:space="preserve"> [Kč]</t>
    </r>
  </si>
  <si>
    <t>4kk</t>
  </si>
  <si>
    <t xml:space="preserve">Letovice Na Výsluní </t>
  </si>
  <si>
    <t>Garáž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</si>
</sst>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&quot;Kč&quot;_-;\-* #,##0\ &quot;Kč&quot;_-;_-* &quot;-&quot;??\ &quot;Kč&quot;_-;_-@"/>
  </numFmts>
  <fonts count="11">
    <font>
      <sz val="11"/>
      <color theme="1"/>
      <name val="aptos narrow"/>
      <scheme val="minor"/>
    </font>
    <font>
      <sz val="11"/>
      <color theme="1"/>
      <name val="Aptos Narrow"/>
    </font>
    <font>
      <sz val="11"/>
      <color theme="1"/>
      <name val="Arial"/>
      <family val="2"/>
    </font>
    <font>
      <b/>
      <sz val="11"/>
      <color theme="1"/>
      <name val="Aptos Narrow"/>
    </font>
    <font>
      <b/>
      <sz val="11"/>
      <color rgb="FF000000"/>
      <name val="Aptos Narrow"/>
    </font>
    <font>
      <sz val="11"/>
      <color theme="1"/>
      <name val="aptos narrow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vertAlign val="superscript"/>
      <sz val="11"/>
      <color theme="1"/>
      <name val="Aptos Narrow"/>
    </font>
    <font>
      <b/>
      <sz val="11"/>
      <color rgb="FF000000"/>
      <name val="aptos narrow,Arial"/>
    </font>
    <font>
      <b/>
      <vertAlign val="superscript"/>
      <sz val="11"/>
      <color theme="1"/>
      <name val="Aptos Narro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/>
    <xf numFmtId="1" fontId="5" fillId="0" borderId="0" xfId="0" applyNumberFormat="1" applyFont="1"/>
    <xf numFmtId="0" fontId="6" fillId="0" borderId="0" xfId="0" applyFont="1"/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workbookViewId="0">
      <pane ySplit="3" topLeftCell="A4" activePane="bottomLeft" state="frozen"/>
      <selection pane="bottomLeft" activeCell="B5" sqref="B5"/>
    </sheetView>
  </sheetViews>
  <sheetFormatPr baseColWidth="10" defaultColWidth="12.6640625" defaultRowHeight="15" customHeight="1"/>
  <cols>
    <col min="1" max="1" width="7.6640625" customWidth="1"/>
    <col min="2" max="2" width="21.1640625" customWidth="1"/>
    <col min="3" max="3" width="10.83203125" customWidth="1"/>
    <col min="4" max="4" width="19" customWidth="1"/>
    <col min="5" max="5" width="14.6640625" customWidth="1"/>
    <col min="6" max="6" width="15.5" customWidth="1"/>
    <col min="7" max="7" width="16.1640625" customWidth="1"/>
    <col min="8" max="8" width="11.6640625" customWidth="1"/>
    <col min="9" max="9" width="10.6640625" customWidth="1"/>
    <col min="10" max="10" width="11.6640625" customWidth="1"/>
    <col min="11" max="11" width="13.5" customWidth="1"/>
    <col min="12" max="12" width="13.6640625" customWidth="1"/>
    <col min="13" max="16" width="11.1640625" customWidth="1"/>
    <col min="17" max="26" width="7.6640625" customWidth="1"/>
  </cols>
  <sheetData>
    <row r="1" spans="1:26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25" customHeight="1">
      <c r="A2" s="1"/>
      <c r="B2" s="1" t="s">
        <v>0</v>
      </c>
      <c r="C2" s="1"/>
      <c r="D2" s="1"/>
      <c r="E2" s="1"/>
      <c r="F2" s="1"/>
      <c r="G2" s="15" t="s">
        <v>1</v>
      </c>
      <c r="H2" s="16"/>
      <c r="I2" s="16"/>
      <c r="J2" s="16"/>
      <c r="K2" s="1"/>
      <c r="L2" s="1"/>
      <c r="M2" s="17" t="s">
        <v>2</v>
      </c>
      <c r="N2" s="16"/>
      <c r="O2" s="16"/>
      <c r="P2" s="16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25" customHeight="1">
      <c r="A3" s="1"/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8</v>
      </c>
      <c r="N3" s="1" t="s">
        <v>9</v>
      </c>
      <c r="O3" s="1" t="s">
        <v>10</v>
      </c>
      <c r="P3" s="1" t="s">
        <v>11</v>
      </c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customHeight="1">
      <c r="A4" s="1"/>
      <c r="B4" s="1" t="s">
        <v>14</v>
      </c>
      <c r="C4" s="2" t="s">
        <v>8</v>
      </c>
      <c r="D4" s="1">
        <v>34</v>
      </c>
      <c r="E4" s="3">
        <v>2454261</v>
      </c>
      <c r="F4" s="3">
        <f t="shared" ref="F4:F130" si="0">E4/D4</f>
        <v>72184.147058823524</v>
      </c>
      <c r="G4" s="3">
        <f>AVERAGE(F4:F9)</f>
        <v>72351.901154968582</v>
      </c>
      <c r="H4" s="1"/>
      <c r="I4" s="1"/>
      <c r="J4" s="1"/>
      <c r="K4" s="1" t="s">
        <v>15</v>
      </c>
      <c r="L4" s="1" t="s">
        <v>15</v>
      </c>
      <c r="M4" s="3">
        <f t="shared" ref="M4:P4" si="1">AVERAGE(G4:G130)</f>
        <v>92444.132534617063</v>
      </c>
      <c r="N4" s="3">
        <f t="shared" si="1"/>
        <v>94006.545108467792</v>
      </c>
      <c r="O4" s="3">
        <f t="shared" si="1"/>
        <v>92145.927625158554</v>
      </c>
      <c r="P4" s="3">
        <f t="shared" si="1"/>
        <v>96887.854901111743</v>
      </c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>
      <c r="A5" s="1"/>
      <c r="B5" s="1" t="s">
        <v>14</v>
      </c>
      <c r="C5" s="1" t="s">
        <v>8</v>
      </c>
      <c r="D5" s="1">
        <v>32</v>
      </c>
      <c r="E5" s="3">
        <v>2317913</v>
      </c>
      <c r="F5" s="3">
        <f t="shared" si="0"/>
        <v>72434.78125</v>
      </c>
      <c r="G5" s="3"/>
      <c r="H5" s="1"/>
      <c r="I5" s="1"/>
      <c r="J5" s="1"/>
      <c r="K5" s="1" t="s">
        <v>15</v>
      </c>
      <c r="L5" s="1" t="s">
        <v>15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1"/>
      <c r="B6" s="1" t="s">
        <v>14</v>
      </c>
      <c r="C6" s="1" t="s">
        <v>8</v>
      </c>
      <c r="D6" s="1">
        <v>33.799999999999997</v>
      </c>
      <c r="E6" s="3">
        <v>2454261</v>
      </c>
      <c r="F6" s="3">
        <f t="shared" si="0"/>
        <v>72611.272189349125</v>
      </c>
      <c r="G6" s="3"/>
      <c r="H6" s="1"/>
      <c r="I6" s="1"/>
      <c r="J6" s="1"/>
      <c r="K6" s="1" t="s">
        <v>15</v>
      </c>
      <c r="L6" s="1" t="s">
        <v>15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25" customHeight="1">
      <c r="A7" s="1"/>
      <c r="B7" s="1" t="s">
        <v>14</v>
      </c>
      <c r="C7" s="1" t="s">
        <v>8</v>
      </c>
      <c r="D7" s="1">
        <v>34.1</v>
      </c>
      <c r="E7" s="3">
        <v>2464000</v>
      </c>
      <c r="F7" s="3">
        <f t="shared" si="0"/>
        <v>72258.06451612903</v>
      </c>
      <c r="G7" s="3"/>
      <c r="H7" s="1"/>
      <c r="I7" s="1"/>
      <c r="J7" s="1"/>
      <c r="K7" s="1" t="s">
        <v>15</v>
      </c>
      <c r="L7" s="1" t="s">
        <v>15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25" customHeight="1">
      <c r="A8" s="1"/>
      <c r="B8" s="1" t="s">
        <v>14</v>
      </c>
      <c r="C8" s="1" t="s">
        <v>8</v>
      </c>
      <c r="D8" s="1">
        <v>32.299999999999997</v>
      </c>
      <c r="E8" s="3">
        <v>2337392</v>
      </c>
      <c r="F8" s="3">
        <f t="shared" si="0"/>
        <v>72365.077399380811</v>
      </c>
      <c r="G8" s="3"/>
      <c r="H8" s="1"/>
      <c r="I8" s="1"/>
      <c r="J8" s="1"/>
      <c r="K8" s="1" t="s">
        <v>15</v>
      </c>
      <c r="L8" s="1" t="s">
        <v>15</v>
      </c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25" customHeight="1">
      <c r="A9" s="1"/>
      <c r="B9" s="1" t="s">
        <v>14</v>
      </c>
      <c r="C9" s="1" t="s">
        <v>8</v>
      </c>
      <c r="D9" s="1">
        <v>34.1</v>
      </c>
      <c r="E9" s="3">
        <v>2464000</v>
      </c>
      <c r="F9" s="3">
        <f t="shared" si="0"/>
        <v>72258.06451612903</v>
      </c>
      <c r="G9" s="3"/>
      <c r="H9" s="1"/>
      <c r="I9" s="1"/>
      <c r="J9" s="1"/>
      <c r="K9" s="1" t="s">
        <v>15</v>
      </c>
      <c r="L9" s="1" t="s">
        <v>15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25" customHeight="1">
      <c r="A10" s="1"/>
      <c r="B10" s="1" t="s">
        <v>14</v>
      </c>
      <c r="C10" s="1" t="s">
        <v>9</v>
      </c>
      <c r="D10" s="1">
        <v>54.7</v>
      </c>
      <c r="E10" s="3">
        <v>4143043</v>
      </c>
      <c r="F10" s="3">
        <f t="shared" si="0"/>
        <v>75741.188299817179</v>
      </c>
      <c r="G10" s="3"/>
      <c r="H10" s="3">
        <f>AVERAGE(F10:F29)</f>
        <v>76498.274787759088</v>
      </c>
      <c r="I10" s="1"/>
      <c r="J10" s="1"/>
      <c r="K10" s="1" t="s">
        <v>15</v>
      </c>
      <c r="L10" s="1" t="s">
        <v>15</v>
      </c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25" customHeight="1">
      <c r="A11" s="1"/>
      <c r="B11" s="1" t="s">
        <v>14</v>
      </c>
      <c r="C11" s="1" t="s">
        <v>9</v>
      </c>
      <c r="D11" s="1">
        <v>47.3</v>
      </c>
      <c r="E11" s="3">
        <v>3626870</v>
      </c>
      <c r="F11" s="3">
        <f t="shared" si="0"/>
        <v>76678.01268498943</v>
      </c>
      <c r="G11" s="3"/>
      <c r="H11" s="3"/>
      <c r="I11" s="1"/>
      <c r="J11" s="1"/>
      <c r="K11" s="1" t="s">
        <v>15</v>
      </c>
      <c r="L11" s="1" t="s">
        <v>15</v>
      </c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25" customHeight="1">
      <c r="A12" s="1"/>
      <c r="B12" s="1" t="s">
        <v>14</v>
      </c>
      <c r="C12" s="1" t="s">
        <v>9</v>
      </c>
      <c r="D12" s="1">
        <v>52.1</v>
      </c>
      <c r="E12" s="3">
        <v>4035913</v>
      </c>
      <c r="F12" s="3">
        <f t="shared" si="0"/>
        <v>77464.740882917467</v>
      </c>
      <c r="G12" s="3"/>
      <c r="H12" s="3"/>
      <c r="I12" s="1"/>
      <c r="J12" s="1"/>
      <c r="K12" s="1" t="s">
        <v>15</v>
      </c>
      <c r="L12" s="1" t="s">
        <v>15</v>
      </c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25" customHeight="1">
      <c r="A13" s="1"/>
      <c r="B13" s="1" t="s">
        <v>14</v>
      </c>
      <c r="C13" s="1" t="s">
        <v>9</v>
      </c>
      <c r="D13" s="1">
        <v>51.7</v>
      </c>
      <c r="E13" s="3">
        <v>3928783</v>
      </c>
      <c r="F13" s="3">
        <f t="shared" si="0"/>
        <v>75991.934235976791</v>
      </c>
      <c r="G13" s="3"/>
      <c r="H13" s="3"/>
      <c r="I13" s="1"/>
      <c r="J13" s="1"/>
      <c r="K13" s="1" t="s">
        <v>15</v>
      </c>
      <c r="L13" s="1" t="s">
        <v>15</v>
      </c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customHeight="1">
      <c r="A14" s="1"/>
      <c r="B14" s="1" t="s">
        <v>14</v>
      </c>
      <c r="C14" s="1" t="s">
        <v>9</v>
      </c>
      <c r="D14" s="1">
        <v>52.3</v>
      </c>
      <c r="E14" s="3">
        <v>4035913</v>
      </c>
      <c r="F14" s="3">
        <f t="shared" si="0"/>
        <v>77168.508604206509</v>
      </c>
      <c r="G14" s="3"/>
      <c r="H14" s="3"/>
      <c r="I14" s="1"/>
      <c r="J14" s="1"/>
      <c r="K14" s="1" t="s">
        <v>15</v>
      </c>
      <c r="L14" s="1" t="s">
        <v>15</v>
      </c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customHeight="1">
      <c r="A15" s="1"/>
      <c r="B15" s="1" t="s">
        <v>14</v>
      </c>
      <c r="C15" s="1" t="s">
        <v>9</v>
      </c>
      <c r="D15" s="1">
        <v>47.1</v>
      </c>
      <c r="E15" s="3">
        <v>3607391</v>
      </c>
      <c r="F15" s="3">
        <f t="shared" si="0"/>
        <v>76590.042462845013</v>
      </c>
      <c r="G15" s="3"/>
      <c r="H15" s="3"/>
      <c r="I15" s="1"/>
      <c r="J15" s="1"/>
      <c r="K15" s="1" t="s">
        <v>15</v>
      </c>
      <c r="L15" s="1" t="s">
        <v>15</v>
      </c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customHeight="1">
      <c r="A16" s="1"/>
      <c r="B16" s="1" t="s">
        <v>14</v>
      </c>
      <c r="C16" s="1" t="s">
        <v>9</v>
      </c>
      <c r="D16" s="1">
        <v>51.8</v>
      </c>
      <c r="E16" s="3">
        <v>3948261</v>
      </c>
      <c r="F16" s="3">
        <f t="shared" si="0"/>
        <v>76221.254826254837</v>
      </c>
      <c r="G16" s="3"/>
      <c r="H16" s="3"/>
      <c r="I16" s="1"/>
      <c r="J16" s="1"/>
      <c r="K16" s="1" t="s">
        <v>15</v>
      </c>
      <c r="L16" s="1" t="s">
        <v>15</v>
      </c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25" customHeight="1">
      <c r="A17" s="1"/>
      <c r="B17" s="1" t="s">
        <v>14</v>
      </c>
      <c r="C17" s="1" t="s">
        <v>9</v>
      </c>
      <c r="D17" s="1">
        <v>48.1</v>
      </c>
      <c r="E17" s="3">
        <v>3665826</v>
      </c>
      <c r="F17" s="3">
        <f t="shared" si="0"/>
        <v>76212.598752598744</v>
      </c>
      <c r="G17" s="3"/>
      <c r="H17" s="3"/>
      <c r="I17" s="1"/>
      <c r="J17" s="1"/>
      <c r="K17" s="1" t="s">
        <v>15</v>
      </c>
      <c r="L17" s="1" t="s">
        <v>15</v>
      </c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>
      <c r="A18" s="1"/>
      <c r="B18" s="1" t="s">
        <v>14</v>
      </c>
      <c r="C18" s="1" t="s">
        <v>9</v>
      </c>
      <c r="D18" s="1">
        <v>52.9</v>
      </c>
      <c r="E18" s="3">
        <v>4061217</v>
      </c>
      <c r="F18" s="3">
        <f t="shared" si="0"/>
        <v>76771.587901701321</v>
      </c>
      <c r="G18" s="3"/>
      <c r="H18" s="3"/>
      <c r="I18" s="1"/>
      <c r="J18" s="1"/>
      <c r="K18" s="1" t="s">
        <v>15</v>
      </c>
      <c r="L18" s="1" t="s">
        <v>15</v>
      </c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25" customHeight="1">
      <c r="A19" s="1"/>
      <c r="B19" s="1" t="s">
        <v>14</v>
      </c>
      <c r="C19" s="1" t="s">
        <v>9</v>
      </c>
      <c r="D19" s="1">
        <v>52</v>
      </c>
      <c r="E19" s="3">
        <v>3977478</v>
      </c>
      <c r="F19" s="3">
        <f t="shared" si="0"/>
        <v>76489.961538461532</v>
      </c>
      <c r="G19" s="3"/>
      <c r="H19" s="3"/>
      <c r="I19" s="1"/>
      <c r="J19" s="1"/>
      <c r="K19" s="1" t="s">
        <v>15</v>
      </c>
      <c r="L19" s="1" t="s">
        <v>15</v>
      </c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>
      <c r="A20" s="1"/>
      <c r="B20" s="1" t="s">
        <v>14</v>
      </c>
      <c r="C20" s="1" t="s">
        <v>9</v>
      </c>
      <c r="D20" s="1">
        <v>52.8</v>
      </c>
      <c r="E20" s="3">
        <v>4070957</v>
      </c>
      <c r="F20" s="3">
        <f t="shared" si="0"/>
        <v>77101.458333333343</v>
      </c>
      <c r="G20" s="3"/>
      <c r="H20" s="3"/>
      <c r="I20" s="1"/>
      <c r="J20" s="1"/>
      <c r="K20" s="1" t="s">
        <v>15</v>
      </c>
      <c r="L20" s="1" t="s">
        <v>15</v>
      </c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>
      <c r="A21" s="1"/>
      <c r="B21" s="1" t="s">
        <v>14</v>
      </c>
      <c r="C21" s="1" t="s">
        <v>9</v>
      </c>
      <c r="D21" s="1">
        <v>48.1</v>
      </c>
      <c r="E21" s="3">
        <v>3646348</v>
      </c>
      <c r="F21" s="3">
        <f t="shared" si="0"/>
        <v>75807.650727650718</v>
      </c>
      <c r="G21" s="3"/>
      <c r="H21" s="3"/>
      <c r="I21" s="1"/>
      <c r="J21" s="1"/>
      <c r="K21" s="1" t="s">
        <v>15</v>
      </c>
      <c r="L21" s="1" t="s">
        <v>15</v>
      </c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>
      <c r="A22" s="1"/>
      <c r="B22" s="1" t="s">
        <v>14</v>
      </c>
      <c r="C22" s="1" t="s">
        <v>9</v>
      </c>
      <c r="D22" s="1">
        <v>52.7</v>
      </c>
      <c r="E22" s="3">
        <v>4051478</v>
      </c>
      <c r="F22" s="3">
        <f t="shared" si="0"/>
        <v>76878.140417457296</v>
      </c>
      <c r="G22" s="3"/>
      <c r="H22" s="3"/>
      <c r="I22" s="1"/>
      <c r="J22" s="1"/>
      <c r="K22" s="1" t="s">
        <v>15</v>
      </c>
      <c r="L22" s="1" t="s">
        <v>15</v>
      </c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>
      <c r="A23" s="1"/>
      <c r="B23" s="1" t="s">
        <v>14</v>
      </c>
      <c r="C23" s="1" t="s">
        <v>9</v>
      </c>
      <c r="D23" s="1">
        <v>52</v>
      </c>
      <c r="E23" s="3">
        <v>3983304</v>
      </c>
      <c r="F23" s="3">
        <f t="shared" si="0"/>
        <v>76602</v>
      </c>
      <c r="G23" s="3"/>
      <c r="H23" s="3"/>
      <c r="I23" s="1"/>
      <c r="J23" s="1"/>
      <c r="K23" s="1" t="s">
        <v>15</v>
      </c>
      <c r="L23" s="1" t="s">
        <v>15</v>
      </c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>
      <c r="A24" s="1"/>
      <c r="B24" s="1" t="s">
        <v>14</v>
      </c>
      <c r="C24" s="1" t="s">
        <v>9</v>
      </c>
      <c r="D24" s="1">
        <v>55.6</v>
      </c>
      <c r="E24" s="3">
        <v>4178087</v>
      </c>
      <c r="F24" s="3">
        <f t="shared" si="0"/>
        <v>75145.44964028777</v>
      </c>
      <c r="G24" s="3"/>
      <c r="H24" s="3"/>
      <c r="I24" s="1"/>
      <c r="J24" s="1"/>
      <c r="K24" s="1" t="s">
        <v>15</v>
      </c>
      <c r="L24" s="1" t="s">
        <v>15</v>
      </c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>
      <c r="A25" s="1"/>
      <c r="B25" s="1" t="s">
        <v>14</v>
      </c>
      <c r="C25" s="1" t="s">
        <v>9</v>
      </c>
      <c r="D25" s="1">
        <v>47.9</v>
      </c>
      <c r="E25" s="3">
        <v>3656087</v>
      </c>
      <c r="F25" s="3">
        <f t="shared" si="0"/>
        <v>76327.49478079332</v>
      </c>
      <c r="G25" s="3"/>
      <c r="H25" s="3"/>
      <c r="I25" s="1"/>
      <c r="J25" s="1"/>
      <c r="K25" s="1" t="s">
        <v>15</v>
      </c>
      <c r="L25" s="1" t="s">
        <v>15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>
      <c r="A26" s="1"/>
      <c r="B26" s="1" t="s">
        <v>14</v>
      </c>
      <c r="C26" s="1" t="s">
        <v>9</v>
      </c>
      <c r="D26" s="1">
        <v>52.9</v>
      </c>
      <c r="E26" s="3">
        <v>4090435</v>
      </c>
      <c r="F26" s="3">
        <f t="shared" si="0"/>
        <v>77323.913043478256</v>
      </c>
      <c r="G26" s="3"/>
      <c r="H26" s="3"/>
      <c r="I26" s="1"/>
      <c r="J26" s="1"/>
      <c r="K26" s="1" t="s">
        <v>15</v>
      </c>
      <c r="L26" s="1" t="s">
        <v>15</v>
      </c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>
      <c r="A27" s="1"/>
      <c r="B27" s="1" t="s">
        <v>14</v>
      </c>
      <c r="C27" s="1" t="s">
        <v>9</v>
      </c>
      <c r="D27" s="1">
        <v>52.2</v>
      </c>
      <c r="E27" s="3">
        <v>3993043</v>
      </c>
      <c r="F27" s="3">
        <f t="shared" si="0"/>
        <v>76495.076628352486</v>
      </c>
      <c r="G27" s="3"/>
      <c r="H27" s="3"/>
      <c r="I27" s="1"/>
      <c r="J27" s="1"/>
      <c r="K27" s="1" t="s">
        <v>15</v>
      </c>
      <c r="L27" s="1" t="s">
        <v>15</v>
      </c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>
      <c r="A28" s="1"/>
      <c r="B28" s="1" t="s">
        <v>14</v>
      </c>
      <c r="C28" s="1" t="s">
        <v>9</v>
      </c>
      <c r="D28" s="1">
        <v>52.7</v>
      </c>
      <c r="E28" s="3">
        <v>4090435</v>
      </c>
      <c r="F28" s="3">
        <f t="shared" si="0"/>
        <v>77617.362428842505</v>
      </c>
      <c r="G28" s="3"/>
      <c r="H28" s="3"/>
      <c r="I28" s="1"/>
      <c r="J28" s="1"/>
      <c r="K28" s="1" t="s">
        <v>15</v>
      </c>
      <c r="L28" s="1" t="s">
        <v>15</v>
      </c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>
      <c r="A29" s="1"/>
      <c r="B29" s="1" t="s">
        <v>14</v>
      </c>
      <c r="C29" s="1" t="s">
        <v>9</v>
      </c>
      <c r="D29" s="1">
        <v>55.2</v>
      </c>
      <c r="E29" s="3">
        <v>4158609</v>
      </c>
      <c r="F29" s="3">
        <f t="shared" si="0"/>
        <v>75337.119565217392</v>
      </c>
      <c r="G29" s="3"/>
      <c r="H29" s="3"/>
      <c r="I29" s="1"/>
      <c r="J29" s="1"/>
      <c r="K29" s="1" t="s">
        <v>15</v>
      </c>
      <c r="L29" s="1" t="s">
        <v>15</v>
      </c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>
      <c r="A30" s="1"/>
      <c r="B30" s="1" t="s">
        <v>14</v>
      </c>
      <c r="C30" s="1" t="s">
        <v>10</v>
      </c>
      <c r="D30" s="1">
        <v>75.099999999999994</v>
      </c>
      <c r="E30" s="3">
        <v>5638957</v>
      </c>
      <c r="F30" s="3">
        <f t="shared" si="0"/>
        <v>75085.978695073238</v>
      </c>
      <c r="G30" s="1"/>
      <c r="H30" s="1"/>
      <c r="I30" s="3">
        <f>AVERAGE(F30:F37)</f>
        <v>74317.729881135878</v>
      </c>
      <c r="J30" s="1"/>
      <c r="K30" s="1" t="s">
        <v>15</v>
      </c>
      <c r="L30" s="1" t="s">
        <v>15</v>
      </c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>
      <c r="A31" s="1"/>
      <c r="B31" s="1" t="s">
        <v>14</v>
      </c>
      <c r="C31" s="1" t="s">
        <v>10</v>
      </c>
      <c r="D31" s="1">
        <v>84.6</v>
      </c>
      <c r="E31" s="3">
        <v>6223304</v>
      </c>
      <c r="F31" s="3">
        <f t="shared" si="0"/>
        <v>73561.513002364067</v>
      </c>
      <c r="G31" s="1"/>
      <c r="H31" s="1"/>
      <c r="I31" s="1"/>
      <c r="J31" s="1"/>
      <c r="K31" s="1" t="s">
        <v>15</v>
      </c>
      <c r="L31" s="1" t="s">
        <v>15</v>
      </c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>
      <c r="A32" s="1"/>
      <c r="B32" s="1" t="s">
        <v>14</v>
      </c>
      <c r="C32" s="1" t="s">
        <v>10</v>
      </c>
      <c r="D32" s="1">
        <v>75.900000000000006</v>
      </c>
      <c r="E32" s="3">
        <v>5697391</v>
      </c>
      <c r="F32" s="3">
        <f t="shared" si="0"/>
        <v>75064.440052700913</v>
      </c>
      <c r="G32" s="1"/>
      <c r="H32" s="1"/>
      <c r="I32" s="1"/>
      <c r="J32" s="1"/>
      <c r="K32" s="1" t="s">
        <v>15</v>
      </c>
      <c r="L32" s="1" t="s">
        <v>15</v>
      </c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>
      <c r="A33" s="1"/>
      <c r="B33" s="1" t="s">
        <v>14</v>
      </c>
      <c r="C33" s="1" t="s">
        <v>10</v>
      </c>
      <c r="D33" s="1">
        <v>84.4</v>
      </c>
      <c r="E33" s="3">
        <v>6223304</v>
      </c>
      <c r="F33" s="3">
        <f t="shared" si="0"/>
        <v>73735.829383886245</v>
      </c>
      <c r="G33" s="1"/>
      <c r="H33" s="1"/>
      <c r="I33" s="1"/>
      <c r="J33" s="1"/>
      <c r="K33" s="1" t="s">
        <v>15</v>
      </c>
      <c r="L33" s="1" t="s">
        <v>15</v>
      </c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>
      <c r="A34" s="1"/>
      <c r="B34" s="1" t="s">
        <v>14</v>
      </c>
      <c r="C34" s="1" t="s">
        <v>10</v>
      </c>
      <c r="D34" s="1">
        <v>76.099999999999994</v>
      </c>
      <c r="E34" s="3">
        <v>5600000</v>
      </c>
      <c r="F34" s="3">
        <f t="shared" si="0"/>
        <v>73587.385019710913</v>
      </c>
      <c r="G34" s="1"/>
      <c r="H34" s="1"/>
      <c r="I34" s="1"/>
      <c r="J34" s="1"/>
      <c r="K34" s="1" t="s">
        <v>15</v>
      </c>
      <c r="L34" s="1" t="s">
        <v>15</v>
      </c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>
      <c r="A35" s="1"/>
      <c r="B35" s="1" t="s">
        <v>14</v>
      </c>
      <c r="C35" s="1" t="s">
        <v>10</v>
      </c>
      <c r="D35" s="1">
        <v>77.900000000000006</v>
      </c>
      <c r="E35" s="3">
        <v>5833739</v>
      </c>
      <c r="F35" s="3">
        <f t="shared" si="0"/>
        <v>74887.535301668802</v>
      </c>
      <c r="G35" s="1"/>
      <c r="H35" s="1"/>
      <c r="I35" s="1"/>
      <c r="J35" s="1"/>
      <c r="K35" s="1" t="s">
        <v>15</v>
      </c>
      <c r="L35" s="1" t="s">
        <v>15</v>
      </c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>
      <c r="A36" s="1"/>
      <c r="B36" s="1" t="s">
        <v>14</v>
      </c>
      <c r="C36" s="1" t="s">
        <v>10</v>
      </c>
      <c r="D36" s="1">
        <v>83.9</v>
      </c>
      <c r="E36" s="3">
        <v>6233043</v>
      </c>
      <c r="F36" s="3">
        <f t="shared" si="0"/>
        <v>74291.334922526818</v>
      </c>
      <c r="G36" s="1"/>
      <c r="H36" s="1"/>
      <c r="I36" s="1"/>
      <c r="J36" s="1"/>
      <c r="K36" s="1" t="s">
        <v>15</v>
      </c>
      <c r="L36" s="1" t="s">
        <v>15</v>
      </c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>
      <c r="A37" s="1"/>
      <c r="B37" s="1" t="s">
        <v>14</v>
      </c>
      <c r="C37" s="1" t="s">
        <v>10</v>
      </c>
      <c r="D37" s="1">
        <v>89.1</v>
      </c>
      <c r="E37" s="3">
        <v>6622609</v>
      </c>
      <c r="F37" s="3">
        <f t="shared" si="0"/>
        <v>74327.822671156013</v>
      </c>
      <c r="G37" s="1"/>
      <c r="H37" s="1"/>
      <c r="I37" s="1"/>
      <c r="J37" s="1"/>
      <c r="K37" s="1" t="s">
        <v>15</v>
      </c>
      <c r="L37" s="1" t="s">
        <v>15</v>
      </c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>
      <c r="A38" s="1"/>
      <c r="B38" s="1" t="s">
        <v>16</v>
      </c>
      <c r="C38" s="1" t="s">
        <v>8</v>
      </c>
      <c r="D38" s="1">
        <v>47.05</v>
      </c>
      <c r="E38" s="3">
        <v>4893165</v>
      </c>
      <c r="F38" s="3">
        <f t="shared" si="0"/>
        <v>103999.25611052073</v>
      </c>
      <c r="G38" s="3">
        <f>AVERAGE(F38:F51)</f>
        <v>101092.48384758158</v>
      </c>
      <c r="H38" s="1"/>
      <c r="I38" s="1"/>
      <c r="J38" s="1"/>
      <c r="K38" s="1" t="s">
        <v>17</v>
      </c>
      <c r="L38" s="1" t="s">
        <v>17</v>
      </c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>
      <c r="A39" s="1"/>
      <c r="B39" s="1" t="s">
        <v>16</v>
      </c>
      <c r="C39" s="1" t="s">
        <v>8</v>
      </c>
      <c r="D39" s="1">
        <v>46.1</v>
      </c>
      <c r="E39" s="3">
        <v>4596624</v>
      </c>
      <c r="F39" s="3">
        <f t="shared" si="0"/>
        <v>99709.848156182212</v>
      </c>
      <c r="G39" s="1"/>
      <c r="H39" s="1"/>
      <c r="I39" s="1"/>
      <c r="J39" s="1"/>
      <c r="K39" s="1" t="s">
        <v>17</v>
      </c>
      <c r="L39" s="1" t="s">
        <v>17</v>
      </c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>
      <c r="A40" s="1"/>
      <c r="B40" s="1" t="s">
        <v>16</v>
      </c>
      <c r="C40" s="1" t="s">
        <v>8</v>
      </c>
      <c r="D40" s="1">
        <v>59.8</v>
      </c>
      <c r="E40" s="3">
        <v>5794620</v>
      </c>
      <c r="F40" s="3">
        <f t="shared" si="0"/>
        <v>96900</v>
      </c>
      <c r="G40" s="1"/>
      <c r="H40" s="1"/>
      <c r="I40" s="1"/>
      <c r="J40" s="1"/>
      <c r="K40" s="1" t="s">
        <v>17</v>
      </c>
      <c r="L40" s="1" t="s">
        <v>17</v>
      </c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>
      <c r="A41" s="1"/>
      <c r="B41" s="1" t="s">
        <v>16</v>
      </c>
      <c r="C41" s="1" t="s">
        <v>8</v>
      </c>
      <c r="D41" s="1">
        <v>59.15</v>
      </c>
      <c r="E41" s="3">
        <v>5731635</v>
      </c>
      <c r="F41" s="3">
        <f t="shared" si="0"/>
        <v>96900</v>
      </c>
      <c r="G41" s="1"/>
      <c r="H41" s="1"/>
      <c r="I41" s="1"/>
      <c r="J41" s="1"/>
      <c r="K41" s="1" t="s">
        <v>17</v>
      </c>
      <c r="L41" s="1" t="s">
        <v>17</v>
      </c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>
      <c r="A42" s="1"/>
      <c r="B42" s="1" t="s">
        <v>16</v>
      </c>
      <c r="C42" s="1" t="s">
        <v>8</v>
      </c>
      <c r="D42" s="1">
        <v>60.1</v>
      </c>
      <c r="E42" s="3">
        <v>5899000</v>
      </c>
      <c r="F42" s="3">
        <f t="shared" si="0"/>
        <v>98153.078202995006</v>
      </c>
      <c r="G42" s="1"/>
      <c r="H42" s="1"/>
      <c r="I42" s="1"/>
      <c r="J42" s="1"/>
      <c r="K42" s="1" t="s">
        <v>17</v>
      </c>
      <c r="L42" s="1" t="s">
        <v>17</v>
      </c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>
      <c r="A43" s="1"/>
      <c r="B43" s="1" t="s">
        <v>16</v>
      </c>
      <c r="C43" s="1" t="s">
        <v>8</v>
      </c>
      <c r="D43" s="1">
        <v>60.5</v>
      </c>
      <c r="E43" s="3">
        <v>5999000</v>
      </c>
      <c r="F43" s="3">
        <f t="shared" si="0"/>
        <v>99157.024793388424</v>
      </c>
      <c r="G43" s="1"/>
      <c r="H43" s="1"/>
      <c r="I43" s="1"/>
      <c r="J43" s="1"/>
      <c r="K43" s="1" t="s">
        <v>17</v>
      </c>
      <c r="L43" s="1" t="s">
        <v>17</v>
      </c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>
      <c r="A44" s="1"/>
      <c r="B44" s="1" t="s">
        <v>16</v>
      </c>
      <c r="C44" s="1" t="s">
        <v>8</v>
      </c>
      <c r="D44" s="1">
        <v>60.15</v>
      </c>
      <c r="E44" s="3">
        <v>5999000</v>
      </c>
      <c r="F44" s="3">
        <f t="shared" si="0"/>
        <v>99733.998337489611</v>
      </c>
      <c r="G44" s="1"/>
      <c r="H44" s="1"/>
      <c r="I44" s="1"/>
      <c r="J44" s="1"/>
      <c r="K44" s="1" t="s">
        <v>17</v>
      </c>
      <c r="L44" s="1" t="s">
        <v>17</v>
      </c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>
      <c r="A45" s="1"/>
      <c r="B45" s="1" t="s">
        <v>16</v>
      </c>
      <c r="C45" s="1" t="s">
        <v>8</v>
      </c>
      <c r="D45" s="1">
        <v>49.6</v>
      </c>
      <c r="E45" s="3">
        <v>4996656</v>
      </c>
      <c r="F45" s="3">
        <f t="shared" si="0"/>
        <v>100739.03225806452</v>
      </c>
      <c r="G45" s="1"/>
      <c r="H45" s="1"/>
      <c r="I45" s="1"/>
      <c r="J45" s="1"/>
      <c r="K45" s="1" t="s">
        <v>17</v>
      </c>
      <c r="L45" s="1" t="s">
        <v>17</v>
      </c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>
      <c r="A46" s="1"/>
      <c r="B46" s="1" t="s">
        <v>16</v>
      </c>
      <c r="C46" s="1" t="s">
        <v>8</v>
      </c>
      <c r="D46" s="1">
        <v>59.9</v>
      </c>
      <c r="E46" s="3">
        <v>5999000</v>
      </c>
      <c r="F46" s="3">
        <f t="shared" si="0"/>
        <v>100150.25041736227</v>
      </c>
      <c r="G46" s="1"/>
      <c r="H46" s="1"/>
      <c r="I46" s="1"/>
      <c r="J46" s="1"/>
      <c r="K46" s="1" t="s">
        <v>17</v>
      </c>
      <c r="L46" s="1" t="s">
        <v>17</v>
      </c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>
      <c r="A47" s="1"/>
      <c r="B47" s="1" t="s">
        <v>16</v>
      </c>
      <c r="C47" s="1" t="s">
        <v>8</v>
      </c>
      <c r="D47" s="1">
        <v>59.85</v>
      </c>
      <c r="E47" s="3">
        <v>6099000</v>
      </c>
      <c r="F47" s="3">
        <f t="shared" si="0"/>
        <v>101904.76190476191</v>
      </c>
      <c r="G47" s="1"/>
      <c r="H47" s="1"/>
      <c r="I47" s="1"/>
      <c r="J47" s="1"/>
      <c r="K47" s="1" t="s">
        <v>17</v>
      </c>
      <c r="L47" s="1" t="s">
        <v>17</v>
      </c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>
      <c r="A48" s="1"/>
      <c r="B48" s="1" t="s">
        <v>16</v>
      </c>
      <c r="C48" s="1" t="s">
        <v>8</v>
      </c>
      <c r="D48" s="1">
        <v>60.5</v>
      </c>
      <c r="E48" s="3">
        <v>6199000</v>
      </c>
      <c r="F48" s="3">
        <f t="shared" si="0"/>
        <v>102462.80991735538</v>
      </c>
      <c r="G48" s="1"/>
      <c r="H48" s="1"/>
      <c r="I48" s="1"/>
      <c r="J48" s="1"/>
      <c r="K48" s="1" t="s">
        <v>17</v>
      </c>
      <c r="L48" s="1" t="s">
        <v>17</v>
      </c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>
      <c r="A49" s="1"/>
      <c r="B49" s="1" t="s">
        <v>16</v>
      </c>
      <c r="C49" s="1" t="s">
        <v>8</v>
      </c>
      <c r="D49" s="1">
        <v>60.1</v>
      </c>
      <c r="E49" s="3">
        <v>6199000</v>
      </c>
      <c r="F49" s="3">
        <f t="shared" si="0"/>
        <v>103144.75873544093</v>
      </c>
      <c r="G49" s="1"/>
      <c r="H49" s="1"/>
      <c r="I49" s="1"/>
      <c r="J49" s="1"/>
      <c r="K49" s="1" t="s">
        <v>17</v>
      </c>
      <c r="L49" s="1" t="s">
        <v>17</v>
      </c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>
      <c r="A50" s="1"/>
      <c r="B50" s="1" t="s">
        <v>16</v>
      </c>
      <c r="C50" s="1" t="s">
        <v>8</v>
      </c>
      <c r="D50" s="1">
        <v>49.6</v>
      </c>
      <c r="E50" s="3">
        <v>5399000</v>
      </c>
      <c r="F50" s="3">
        <f t="shared" si="0"/>
        <v>108850.80645161289</v>
      </c>
      <c r="G50" s="1"/>
      <c r="H50" s="1"/>
      <c r="I50" s="1"/>
      <c r="J50" s="1"/>
      <c r="K50" s="1" t="s">
        <v>17</v>
      </c>
      <c r="L50" s="1" t="s">
        <v>17</v>
      </c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>
      <c r="A51" s="1"/>
      <c r="B51" s="1" t="s">
        <v>16</v>
      </c>
      <c r="C51" s="1" t="s">
        <v>8</v>
      </c>
      <c r="D51" s="1">
        <v>59.9</v>
      </c>
      <c r="E51" s="3">
        <v>6199000</v>
      </c>
      <c r="F51" s="3">
        <f t="shared" si="0"/>
        <v>103489.14858096828</v>
      </c>
      <c r="G51" s="1"/>
      <c r="H51" s="1"/>
      <c r="I51" s="1"/>
      <c r="J51" s="1"/>
      <c r="K51" s="1" t="s">
        <v>17</v>
      </c>
      <c r="L51" s="1" t="s">
        <v>17</v>
      </c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>
      <c r="A52" s="1"/>
      <c r="B52" s="1" t="s">
        <v>16</v>
      </c>
      <c r="C52" s="1" t="s">
        <v>9</v>
      </c>
      <c r="D52" s="1">
        <v>69</v>
      </c>
      <c r="E52" s="3">
        <v>7326519</v>
      </c>
      <c r="F52" s="3">
        <f t="shared" si="0"/>
        <v>106181.43478260869</v>
      </c>
      <c r="G52" s="1"/>
      <c r="H52" s="3">
        <f>AVERAGE(F52:F65)</f>
        <v>102180.43762879705</v>
      </c>
      <c r="I52" s="1"/>
      <c r="J52" s="1"/>
      <c r="K52" s="1" t="s">
        <v>17</v>
      </c>
      <c r="L52" s="1" t="s">
        <v>17</v>
      </c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>
      <c r="A53" s="1"/>
      <c r="B53" s="1" t="s">
        <v>16</v>
      </c>
      <c r="C53" s="1" t="s">
        <v>9</v>
      </c>
      <c r="D53" s="1">
        <v>83.3</v>
      </c>
      <c r="E53" s="3">
        <v>8196414</v>
      </c>
      <c r="F53" s="3">
        <f t="shared" si="0"/>
        <v>98396.326530612248</v>
      </c>
      <c r="G53" s="1"/>
      <c r="H53" s="1"/>
      <c r="I53" s="1"/>
      <c r="J53" s="1"/>
      <c r="K53" s="1" t="s">
        <v>17</v>
      </c>
      <c r="L53" s="1" t="s">
        <v>17</v>
      </c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>
      <c r="A54" s="1"/>
      <c r="B54" s="1" t="s">
        <v>16</v>
      </c>
      <c r="C54" s="1" t="s">
        <v>9</v>
      </c>
      <c r="D54" s="1">
        <v>58.7</v>
      </c>
      <c r="E54" s="3">
        <v>6138131</v>
      </c>
      <c r="F54" s="3">
        <f t="shared" si="0"/>
        <v>104567.81942078363</v>
      </c>
      <c r="G54" s="1"/>
      <c r="H54" s="1"/>
      <c r="I54" s="1"/>
      <c r="J54" s="1"/>
      <c r="K54" s="1" t="s">
        <v>17</v>
      </c>
      <c r="L54" s="1" t="s">
        <v>17</v>
      </c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>
      <c r="A55" s="1"/>
      <c r="B55" s="1" t="s">
        <v>16</v>
      </c>
      <c r="C55" s="1" t="s">
        <v>9</v>
      </c>
      <c r="D55" s="1">
        <v>58.7</v>
      </c>
      <c r="E55" s="3">
        <v>6258315</v>
      </c>
      <c r="F55" s="3">
        <f t="shared" si="0"/>
        <v>106615.24701873935</v>
      </c>
      <c r="G55" s="1"/>
      <c r="H55" s="1"/>
      <c r="I55" s="1"/>
      <c r="J55" s="1"/>
      <c r="K55" s="1" t="s">
        <v>17</v>
      </c>
      <c r="L55" s="1" t="s">
        <v>17</v>
      </c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>
      <c r="A56" s="1"/>
      <c r="B56" s="1" t="s">
        <v>16</v>
      </c>
      <c r="C56" s="1" t="s">
        <v>9</v>
      </c>
      <c r="D56" s="1">
        <v>58.7</v>
      </c>
      <c r="E56" s="3">
        <v>6257318</v>
      </c>
      <c r="F56" s="3">
        <f t="shared" si="0"/>
        <v>106598.26235093696</v>
      </c>
      <c r="G56" s="1"/>
      <c r="H56" s="1"/>
      <c r="I56" s="1"/>
      <c r="J56" s="1"/>
      <c r="K56" s="1" t="s">
        <v>17</v>
      </c>
      <c r="L56" s="1" t="s">
        <v>17</v>
      </c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>
      <c r="A57" s="1"/>
      <c r="B57" s="1" t="s">
        <v>16</v>
      </c>
      <c r="C57" s="1" t="s">
        <v>9</v>
      </c>
      <c r="D57" s="1">
        <v>58.7</v>
      </c>
      <c r="E57" s="3">
        <v>6257318</v>
      </c>
      <c r="F57" s="3">
        <f t="shared" si="0"/>
        <v>106598.26235093696</v>
      </c>
      <c r="G57" s="1"/>
      <c r="H57" s="1"/>
      <c r="I57" s="1"/>
      <c r="J57" s="1"/>
      <c r="K57" s="1" t="s">
        <v>17</v>
      </c>
      <c r="L57" s="1" t="s">
        <v>17</v>
      </c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>
      <c r="A58" s="1"/>
      <c r="B58" s="1" t="s">
        <v>16</v>
      </c>
      <c r="C58" s="1" t="s">
        <v>9</v>
      </c>
      <c r="D58" s="1">
        <v>83.55</v>
      </c>
      <c r="E58" s="3">
        <v>7993454</v>
      </c>
      <c r="F58" s="3">
        <f t="shared" si="0"/>
        <v>95672.698982645132</v>
      </c>
      <c r="G58" s="1"/>
      <c r="H58" s="1"/>
      <c r="I58" s="1"/>
      <c r="J58" s="1"/>
      <c r="K58" s="1" t="s">
        <v>17</v>
      </c>
      <c r="L58" s="1" t="s">
        <v>17</v>
      </c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>
      <c r="A59" s="1"/>
      <c r="B59" s="1" t="s">
        <v>16</v>
      </c>
      <c r="C59" s="1" t="s">
        <v>9</v>
      </c>
      <c r="D59" s="1">
        <v>55.25</v>
      </c>
      <c r="E59" s="3">
        <v>5685997</v>
      </c>
      <c r="F59" s="3">
        <f t="shared" si="0"/>
        <v>102913.97285067874</v>
      </c>
      <c r="G59" s="1"/>
      <c r="H59" s="1"/>
      <c r="I59" s="1"/>
      <c r="J59" s="1"/>
      <c r="K59" s="1" t="s">
        <v>17</v>
      </c>
      <c r="L59" s="1" t="s">
        <v>17</v>
      </c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>
      <c r="A60" s="1"/>
      <c r="B60" s="1" t="s">
        <v>16</v>
      </c>
      <c r="C60" s="1" t="s">
        <v>9</v>
      </c>
      <c r="D60" s="1">
        <v>58.7</v>
      </c>
      <c r="E60" s="3">
        <v>5989147</v>
      </c>
      <c r="F60" s="3">
        <f t="shared" si="0"/>
        <v>102029.76149914821</v>
      </c>
      <c r="G60" s="1"/>
      <c r="H60" s="1"/>
      <c r="I60" s="1"/>
      <c r="J60" s="1"/>
      <c r="K60" s="1" t="s">
        <v>17</v>
      </c>
      <c r="L60" s="1" t="s">
        <v>17</v>
      </c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>
      <c r="A61" s="1"/>
      <c r="B61" s="1" t="s">
        <v>16</v>
      </c>
      <c r="C61" s="1" t="s">
        <v>9</v>
      </c>
      <c r="D61" s="1">
        <v>52.25</v>
      </c>
      <c r="E61" s="3">
        <v>5496942</v>
      </c>
      <c r="F61" s="3">
        <f t="shared" si="0"/>
        <v>105204.63157894737</v>
      </c>
      <c r="G61" s="1"/>
      <c r="H61" s="1"/>
      <c r="I61" s="1"/>
      <c r="J61" s="1"/>
      <c r="K61" s="1" t="s">
        <v>17</v>
      </c>
      <c r="L61" s="1" t="s">
        <v>17</v>
      </c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>
      <c r="A62" s="1"/>
      <c r="B62" s="1" t="s">
        <v>16</v>
      </c>
      <c r="C62" s="1" t="s">
        <v>9</v>
      </c>
      <c r="D62" s="1">
        <v>55.35</v>
      </c>
      <c r="E62" s="3">
        <v>5497493</v>
      </c>
      <c r="F62" s="3">
        <f t="shared" si="0"/>
        <v>99322.366757000898</v>
      </c>
      <c r="G62" s="1"/>
      <c r="H62" s="1"/>
      <c r="I62" s="1"/>
      <c r="J62" s="1"/>
      <c r="K62" s="1" t="s">
        <v>17</v>
      </c>
      <c r="L62" s="1" t="s">
        <v>17</v>
      </c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>
      <c r="A63" s="1"/>
      <c r="B63" s="1" t="s">
        <v>16</v>
      </c>
      <c r="C63" s="1" t="s">
        <v>9</v>
      </c>
      <c r="D63" s="1">
        <v>59.55</v>
      </c>
      <c r="E63" s="3">
        <v>5866250</v>
      </c>
      <c r="F63" s="3">
        <f t="shared" si="0"/>
        <v>98509.655751469356</v>
      </c>
      <c r="G63" s="1"/>
      <c r="H63" s="1"/>
      <c r="I63" s="1"/>
      <c r="J63" s="1"/>
      <c r="K63" s="1" t="s">
        <v>17</v>
      </c>
      <c r="L63" s="1" t="s">
        <v>17</v>
      </c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>
      <c r="A64" s="1"/>
      <c r="B64" s="1" t="s">
        <v>16</v>
      </c>
      <c r="C64" s="1" t="s">
        <v>9</v>
      </c>
      <c r="D64" s="1">
        <v>55.35</v>
      </c>
      <c r="E64" s="3">
        <v>5492615</v>
      </c>
      <c r="F64" s="3">
        <f t="shared" si="0"/>
        <v>99234.236675700085</v>
      </c>
      <c r="G64" s="1"/>
      <c r="H64" s="1"/>
      <c r="I64" s="1"/>
      <c r="J64" s="1"/>
      <c r="K64" s="1" t="s">
        <v>17</v>
      </c>
      <c r="L64" s="1" t="s">
        <v>17</v>
      </c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>
      <c r="A65" s="1"/>
      <c r="B65" s="1" t="s">
        <v>16</v>
      </c>
      <c r="C65" s="1" t="s">
        <v>9</v>
      </c>
      <c r="D65" s="1">
        <v>59.3</v>
      </c>
      <c r="E65" s="3">
        <v>5851810</v>
      </c>
      <c r="F65" s="3">
        <f t="shared" si="0"/>
        <v>98681.450252951094</v>
      </c>
      <c r="G65" s="1"/>
      <c r="H65" s="1"/>
      <c r="I65" s="1"/>
      <c r="J65" s="1"/>
      <c r="K65" s="1" t="s">
        <v>17</v>
      </c>
      <c r="L65" s="1" t="s">
        <v>17</v>
      </c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>
      <c r="A66" s="1"/>
      <c r="B66" s="1" t="s">
        <v>16</v>
      </c>
      <c r="C66" s="1" t="s">
        <v>10</v>
      </c>
      <c r="D66" s="1">
        <v>73.849999999999994</v>
      </c>
      <c r="E66" s="3">
        <v>7159940</v>
      </c>
      <c r="F66" s="3">
        <f t="shared" si="0"/>
        <v>96952.471225457019</v>
      </c>
      <c r="G66" s="1"/>
      <c r="H66" s="1"/>
      <c r="I66" s="3">
        <f>AVERAGE(F66:F71)</f>
        <v>103252.28073542776</v>
      </c>
      <c r="J66" s="1"/>
      <c r="K66" s="1" t="s">
        <v>17</v>
      </c>
      <c r="L66" s="1" t="s">
        <v>17</v>
      </c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>
      <c r="A67" s="1"/>
      <c r="B67" s="1" t="s">
        <v>16</v>
      </c>
      <c r="C67" s="1" t="s">
        <v>10</v>
      </c>
      <c r="D67" s="1">
        <v>78.900000000000006</v>
      </c>
      <c r="E67" s="3">
        <v>7993090</v>
      </c>
      <c r="F67" s="3">
        <f t="shared" si="0"/>
        <v>101306.59062103929</v>
      </c>
      <c r="G67" s="1"/>
      <c r="H67" s="1"/>
      <c r="I67" s="1"/>
      <c r="J67" s="1"/>
      <c r="K67" s="1" t="s">
        <v>17</v>
      </c>
      <c r="L67" s="1" t="s">
        <v>17</v>
      </c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>
      <c r="A68" s="1"/>
      <c r="B68" s="1" t="s">
        <v>16</v>
      </c>
      <c r="C68" s="1" t="s">
        <v>10</v>
      </c>
      <c r="D68" s="1">
        <v>86.85</v>
      </c>
      <c r="E68" s="3">
        <v>8699848</v>
      </c>
      <c r="F68" s="3">
        <f t="shared" si="0"/>
        <v>100170.961427749</v>
      </c>
      <c r="G68" s="1"/>
      <c r="H68" s="1"/>
      <c r="I68" s="1"/>
      <c r="J68" s="1"/>
      <c r="K68" s="1" t="s">
        <v>17</v>
      </c>
      <c r="L68" s="1" t="s">
        <v>17</v>
      </c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>
      <c r="A69" s="1"/>
      <c r="B69" s="1" t="s">
        <v>16</v>
      </c>
      <c r="C69" s="1" t="s">
        <v>10</v>
      </c>
      <c r="D69" s="1">
        <v>84.6</v>
      </c>
      <c r="E69" s="3">
        <v>8373547</v>
      </c>
      <c r="F69" s="3">
        <f t="shared" si="0"/>
        <v>98978.096926713959</v>
      </c>
      <c r="G69" s="1"/>
      <c r="H69" s="1"/>
      <c r="I69" s="1"/>
      <c r="J69" s="1"/>
      <c r="K69" s="1" t="s">
        <v>17</v>
      </c>
      <c r="L69" s="1" t="s">
        <v>17</v>
      </c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>
      <c r="A70" s="1"/>
      <c r="B70" s="1" t="s">
        <v>16</v>
      </c>
      <c r="C70" s="1" t="s">
        <v>10</v>
      </c>
      <c r="D70" s="1">
        <v>86.85</v>
      </c>
      <c r="E70" s="3">
        <v>9162417</v>
      </c>
      <c r="F70" s="3">
        <f t="shared" si="0"/>
        <v>105497.02936096719</v>
      </c>
      <c r="G70" s="1"/>
      <c r="H70" s="1"/>
      <c r="I70" s="1"/>
      <c r="J70" s="1"/>
      <c r="K70" s="1" t="s">
        <v>17</v>
      </c>
      <c r="L70" s="1" t="s">
        <v>17</v>
      </c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>
      <c r="A71" s="1"/>
      <c r="B71" s="1" t="s">
        <v>16</v>
      </c>
      <c r="C71" s="1" t="s">
        <v>10</v>
      </c>
      <c r="D71" s="1">
        <v>70.3</v>
      </c>
      <c r="E71" s="3">
        <v>8197580</v>
      </c>
      <c r="F71" s="3">
        <f t="shared" si="0"/>
        <v>116608.53485064012</v>
      </c>
      <c r="G71" s="1"/>
      <c r="H71" s="1"/>
      <c r="I71" s="1"/>
      <c r="J71" s="1"/>
      <c r="K71" s="1" t="s">
        <v>17</v>
      </c>
      <c r="L71" s="1" t="s">
        <v>17</v>
      </c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>
      <c r="A72" s="1"/>
      <c r="B72" s="1" t="s">
        <v>16</v>
      </c>
      <c r="C72" s="1" t="s">
        <v>11</v>
      </c>
      <c r="D72" s="1">
        <v>113.65</v>
      </c>
      <c r="E72" s="3">
        <v>12121867</v>
      </c>
      <c r="F72" s="3">
        <f t="shared" si="0"/>
        <v>106659.63044434668</v>
      </c>
      <c r="G72" s="1"/>
      <c r="H72" s="1"/>
      <c r="I72" s="1"/>
      <c r="J72" s="3">
        <f>AVERAGE(F72:F76)</f>
        <v>109521.91692020543</v>
      </c>
      <c r="K72" s="1" t="s">
        <v>17</v>
      </c>
      <c r="L72" s="1" t="s">
        <v>17</v>
      </c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>
      <c r="A73" s="1"/>
      <c r="B73" s="1" t="s">
        <v>16</v>
      </c>
      <c r="C73" s="1" t="s">
        <v>11</v>
      </c>
      <c r="D73" s="1">
        <v>116.95</v>
      </c>
      <c r="E73" s="3">
        <v>13684818</v>
      </c>
      <c r="F73" s="3">
        <f t="shared" si="0"/>
        <v>117014.26250534416</v>
      </c>
      <c r="G73" s="1"/>
      <c r="H73" s="1"/>
      <c r="I73" s="1"/>
      <c r="J73" s="1"/>
      <c r="K73" s="1" t="s">
        <v>17</v>
      </c>
      <c r="L73" s="1" t="s">
        <v>17</v>
      </c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>
      <c r="A74" s="1"/>
      <c r="B74" s="1" t="s">
        <v>16</v>
      </c>
      <c r="C74" s="1" t="s">
        <v>11</v>
      </c>
      <c r="D74" s="1">
        <v>111.85</v>
      </c>
      <c r="E74" s="3">
        <v>11807096</v>
      </c>
      <c r="F74" s="3">
        <f t="shared" si="0"/>
        <v>105561.87751452839</v>
      </c>
      <c r="G74" s="1"/>
      <c r="H74" s="1"/>
      <c r="I74" s="1"/>
      <c r="J74" s="1"/>
      <c r="K74" s="1" t="s">
        <v>17</v>
      </c>
      <c r="L74" s="1" t="s">
        <v>17</v>
      </c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>
      <c r="A75" s="1"/>
      <c r="B75" s="1" t="s">
        <v>16</v>
      </c>
      <c r="C75" s="1" t="s">
        <v>11</v>
      </c>
      <c r="D75" s="1">
        <v>98.9</v>
      </c>
      <c r="E75" s="3">
        <v>10985500</v>
      </c>
      <c r="F75" s="3">
        <f t="shared" si="0"/>
        <v>111076.84529828108</v>
      </c>
      <c r="G75" s="1"/>
      <c r="H75" s="1"/>
      <c r="I75" s="1"/>
      <c r="J75" s="1"/>
      <c r="K75" s="1" t="s">
        <v>17</v>
      </c>
      <c r="L75" s="1" t="s">
        <v>17</v>
      </c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>
      <c r="A76" s="1"/>
      <c r="B76" s="1" t="s">
        <v>16</v>
      </c>
      <c r="C76" s="1" t="s">
        <v>11</v>
      </c>
      <c r="D76" s="1">
        <v>105.9</v>
      </c>
      <c r="E76" s="3">
        <v>11362749</v>
      </c>
      <c r="F76" s="3">
        <f t="shared" si="0"/>
        <v>107296.96883852691</v>
      </c>
      <c r="G76" s="1"/>
      <c r="H76" s="1"/>
      <c r="I76" s="1"/>
      <c r="J76" s="1"/>
      <c r="K76" s="1" t="s">
        <v>17</v>
      </c>
      <c r="L76" s="1" t="s">
        <v>17</v>
      </c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>
      <c r="A77" s="1"/>
      <c r="B77" s="1" t="s">
        <v>18</v>
      </c>
      <c r="C77" s="1" t="s">
        <v>8</v>
      </c>
      <c r="D77" s="1">
        <v>26.6</v>
      </c>
      <c r="E77" s="3">
        <v>3669204</v>
      </c>
      <c r="F77" s="3">
        <f t="shared" si="0"/>
        <v>137940</v>
      </c>
      <c r="G77" s="3">
        <f>AVERAGE(F77:F86)</f>
        <v>131332.14513591814</v>
      </c>
      <c r="H77" s="1"/>
      <c r="I77" s="1"/>
      <c r="J77" s="1"/>
      <c r="K77" s="1" t="s">
        <v>19</v>
      </c>
      <c r="L77" s="1" t="s">
        <v>19</v>
      </c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>
      <c r="A78" s="1"/>
      <c r="B78" s="1" t="s">
        <v>18</v>
      </c>
      <c r="C78" s="1" t="s">
        <v>8</v>
      </c>
      <c r="D78" s="1">
        <v>35.200000000000003</v>
      </c>
      <c r="E78" s="3">
        <v>4496459</v>
      </c>
      <c r="F78" s="3">
        <f t="shared" si="0"/>
        <v>127740.31249999999</v>
      </c>
      <c r="G78" s="1"/>
      <c r="H78" s="1"/>
      <c r="I78" s="1"/>
      <c r="J78" s="1"/>
      <c r="K78" s="1" t="s">
        <v>19</v>
      </c>
      <c r="L78" s="1" t="s">
        <v>19</v>
      </c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>
      <c r="A79" s="1"/>
      <c r="B79" s="1" t="s">
        <v>18</v>
      </c>
      <c r="C79" s="1" t="s">
        <v>8</v>
      </c>
      <c r="D79" s="1">
        <v>35.299999999999997</v>
      </c>
      <c r="E79" s="3">
        <v>4497679</v>
      </c>
      <c r="F79" s="3">
        <f t="shared" si="0"/>
        <v>127413.0028328612</v>
      </c>
      <c r="G79" s="1"/>
      <c r="H79" s="1"/>
      <c r="I79" s="1"/>
      <c r="J79" s="1"/>
      <c r="K79" s="1" t="s">
        <v>19</v>
      </c>
      <c r="L79" s="1" t="s">
        <v>19</v>
      </c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>
      <c r="A80" s="1"/>
      <c r="B80" s="1" t="s">
        <v>18</v>
      </c>
      <c r="C80" s="1" t="s">
        <v>8</v>
      </c>
      <c r="D80" s="1">
        <v>48.3</v>
      </c>
      <c r="E80" s="3">
        <v>5950560</v>
      </c>
      <c r="F80" s="3">
        <f t="shared" si="0"/>
        <v>123200</v>
      </c>
      <c r="G80" s="1"/>
      <c r="H80" s="1"/>
      <c r="I80" s="1"/>
      <c r="J80" s="1"/>
      <c r="K80" s="1" t="s">
        <v>19</v>
      </c>
      <c r="L80" s="1" t="s">
        <v>19</v>
      </c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>
      <c r="A81" s="1"/>
      <c r="B81" s="1" t="s">
        <v>18</v>
      </c>
      <c r="C81" s="1" t="s">
        <v>8</v>
      </c>
      <c r="D81" s="1">
        <v>34.700000000000003</v>
      </c>
      <c r="E81" s="3">
        <v>4563987</v>
      </c>
      <c r="F81" s="3">
        <f t="shared" si="0"/>
        <v>131527.00288184438</v>
      </c>
      <c r="G81" s="1"/>
      <c r="H81" s="1"/>
      <c r="I81" s="1"/>
      <c r="J81" s="1"/>
      <c r="K81" s="1" t="s">
        <v>19</v>
      </c>
      <c r="L81" s="1" t="s">
        <v>19</v>
      </c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>
      <c r="A82" s="1"/>
      <c r="B82" s="1" t="s">
        <v>18</v>
      </c>
      <c r="C82" s="1" t="s">
        <v>8</v>
      </c>
      <c r="D82" s="1">
        <v>35.1</v>
      </c>
      <c r="E82" s="3">
        <v>4586868</v>
      </c>
      <c r="F82" s="3">
        <f t="shared" si="0"/>
        <v>130680</v>
      </c>
      <c r="G82" s="1"/>
      <c r="H82" s="1"/>
      <c r="I82" s="1"/>
      <c r="J82" s="1"/>
      <c r="K82" s="1" t="s">
        <v>19</v>
      </c>
      <c r="L82" s="1" t="s">
        <v>19</v>
      </c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>
      <c r="A83" s="1"/>
      <c r="B83" s="1" t="s">
        <v>18</v>
      </c>
      <c r="C83" s="1" t="s">
        <v>8</v>
      </c>
      <c r="D83" s="1">
        <v>35.299999999999997</v>
      </c>
      <c r="E83" s="3">
        <v>4613044</v>
      </c>
      <c r="F83" s="3">
        <f t="shared" si="0"/>
        <v>130681.13314447593</v>
      </c>
      <c r="G83" s="1"/>
      <c r="H83" s="1"/>
      <c r="I83" s="1"/>
      <c r="J83" s="1"/>
      <c r="K83" s="1" t="s">
        <v>19</v>
      </c>
      <c r="L83" s="1" t="s">
        <v>19</v>
      </c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>
      <c r="A84" s="1"/>
      <c r="B84" s="1" t="s">
        <v>18</v>
      </c>
      <c r="C84" s="1" t="s">
        <v>8</v>
      </c>
      <c r="D84" s="1">
        <v>26.4</v>
      </c>
      <c r="E84" s="3">
        <v>3769392</v>
      </c>
      <c r="F84" s="3">
        <f t="shared" si="0"/>
        <v>142780</v>
      </c>
      <c r="G84" s="1"/>
      <c r="H84" s="1"/>
      <c r="I84" s="1"/>
      <c r="J84" s="1"/>
      <c r="K84" s="1" t="s">
        <v>19</v>
      </c>
      <c r="L84" s="1" t="s">
        <v>19</v>
      </c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>
      <c r="A85" s="1"/>
      <c r="B85" s="1" t="s">
        <v>18</v>
      </c>
      <c r="C85" s="1" t="s">
        <v>8</v>
      </c>
      <c r="D85" s="1">
        <v>34.700000000000003</v>
      </c>
      <c r="E85" s="3">
        <v>4534596</v>
      </c>
      <c r="F85" s="3">
        <f t="shared" si="0"/>
        <v>130679.99999999999</v>
      </c>
      <c r="G85" s="1"/>
      <c r="H85" s="1"/>
      <c r="I85" s="1"/>
      <c r="J85" s="1"/>
      <c r="K85" s="1" t="s">
        <v>19</v>
      </c>
      <c r="L85" s="1" t="s">
        <v>19</v>
      </c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>
      <c r="A86" s="1"/>
      <c r="B86" s="1" t="s">
        <v>18</v>
      </c>
      <c r="C86" s="1" t="s">
        <v>8</v>
      </c>
      <c r="D86" s="1">
        <v>34.9</v>
      </c>
      <c r="E86" s="3">
        <v>4560732</v>
      </c>
      <c r="F86" s="3">
        <f t="shared" si="0"/>
        <v>130680</v>
      </c>
      <c r="G86" s="1"/>
      <c r="H86" s="1"/>
      <c r="I86" s="1"/>
      <c r="J86" s="1"/>
      <c r="K86" s="1" t="s">
        <v>19</v>
      </c>
      <c r="L86" s="1" t="s">
        <v>19</v>
      </c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>
      <c r="A87" s="1"/>
      <c r="B87" s="1" t="s">
        <v>18</v>
      </c>
      <c r="C87" s="1" t="s">
        <v>9</v>
      </c>
      <c r="D87" s="1">
        <v>53.4</v>
      </c>
      <c r="E87" s="3">
        <v>6220032</v>
      </c>
      <c r="F87" s="3">
        <f t="shared" si="0"/>
        <v>116480</v>
      </c>
      <c r="G87" s="1"/>
      <c r="H87" s="3">
        <f>AVERAGE(F87:F95)</f>
        <v>118666.36203933957</v>
      </c>
      <c r="I87" s="1"/>
      <c r="J87" s="1"/>
      <c r="K87" s="1" t="s">
        <v>19</v>
      </c>
      <c r="L87" s="1" t="s">
        <v>19</v>
      </c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>
      <c r="A88" s="1"/>
      <c r="B88" s="1" t="s">
        <v>18</v>
      </c>
      <c r="C88" s="1" t="s">
        <v>9</v>
      </c>
      <c r="D88" s="1">
        <v>52.7</v>
      </c>
      <c r="E88" s="3">
        <v>6374592</v>
      </c>
      <c r="F88" s="3">
        <f t="shared" si="0"/>
        <v>120960</v>
      </c>
      <c r="G88" s="1"/>
      <c r="H88" s="3"/>
      <c r="I88" s="1"/>
      <c r="J88" s="1"/>
      <c r="K88" s="1" t="s">
        <v>19</v>
      </c>
      <c r="L88" s="1" t="s">
        <v>19</v>
      </c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>
      <c r="A89" s="1"/>
      <c r="B89" s="1" t="s">
        <v>18</v>
      </c>
      <c r="C89" s="1" t="s">
        <v>9</v>
      </c>
      <c r="D89" s="1">
        <v>61.7</v>
      </c>
      <c r="E89" s="3">
        <v>6896579</v>
      </c>
      <c r="F89" s="3">
        <f t="shared" si="0"/>
        <v>111775.9967585089</v>
      </c>
      <c r="G89" s="1"/>
      <c r="H89" s="3"/>
      <c r="I89" s="1"/>
      <c r="J89" s="1"/>
      <c r="K89" s="1" t="s">
        <v>19</v>
      </c>
      <c r="L89" s="1" t="s">
        <v>19</v>
      </c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>
      <c r="A90" s="1"/>
      <c r="B90" s="1" t="s">
        <v>18</v>
      </c>
      <c r="C90" s="1" t="s">
        <v>9</v>
      </c>
      <c r="D90" s="1">
        <v>53.9</v>
      </c>
      <c r="E90" s="3">
        <v>6376943</v>
      </c>
      <c r="F90" s="3">
        <f t="shared" si="0"/>
        <v>118310.63079777366</v>
      </c>
      <c r="G90" s="1"/>
      <c r="H90" s="3"/>
      <c r="I90" s="1"/>
      <c r="J90" s="1"/>
      <c r="K90" s="1" t="s">
        <v>19</v>
      </c>
      <c r="L90" s="1" t="s">
        <v>19</v>
      </c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>
      <c r="A91" s="1"/>
      <c r="B91" s="1" t="s">
        <v>18</v>
      </c>
      <c r="C91" s="1" t="s">
        <v>9</v>
      </c>
      <c r="D91" s="1">
        <v>52.9</v>
      </c>
      <c r="E91" s="3">
        <v>6309912</v>
      </c>
      <c r="F91" s="3">
        <f t="shared" si="0"/>
        <v>119280</v>
      </c>
      <c r="G91" s="1"/>
      <c r="H91" s="3"/>
      <c r="I91" s="1"/>
      <c r="J91" s="1"/>
      <c r="K91" s="1" t="s">
        <v>19</v>
      </c>
      <c r="L91" s="1" t="s">
        <v>19</v>
      </c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>
      <c r="A92" s="1"/>
      <c r="B92" s="1" t="s">
        <v>18</v>
      </c>
      <c r="C92" s="1" t="s">
        <v>9</v>
      </c>
      <c r="D92" s="1">
        <v>53.9</v>
      </c>
      <c r="E92" s="3">
        <v>6376943</v>
      </c>
      <c r="F92" s="3">
        <f t="shared" si="0"/>
        <v>118310.63079777366</v>
      </c>
      <c r="G92" s="1"/>
      <c r="H92" s="3"/>
      <c r="I92" s="1"/>
      <c r="J92" s="1"/>
      <c r="K92" s="1" t="s">
        <v>19</v>
      </c>
      <c r="L92" s="1" t="s">
        <v>19</v>
      </c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>
      <c r="A93" s="1"/>
      <c r="B93" s="1" t="s">
        <v>18</v>
      </c>
      <c r="C93" s="1" t="s">
        <v>9</v>
      </c>
      <c r="D93" s="1">
        <v>45.7</v>
      </c>
      <c r="E93" s="3">
        <v>5783792</v>
      </c>
      <c r="F93" s="3">
        <f t="shared" si="0"/>
        <v>126559.99999999999</v>
      </c>
      <c r="G93" s="1"/>
      <c r="H93" s="3"/>
      <c r="I93" s="1"/>
      <c r="J93" s="1"/>
      <c r="K93" s="1" t="s">
        <v>19</v>
      </c>
      <c r="L93" s="1" t="s">
        <v>19</v>
      </c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>
      <c r="A94" s="1"/>
      <c r="B94" s="1" t="s">
        <v>18</v>
      </c>
      <c r="C94" s="1" t="s">
        <v>9</v>
      </c>
      <c r="D94" s="1">
        <v>52.1</v>
      </c>
      <c r="E94" s="3">
        <v>6418720</v>
      </c>
      <c r="F94" s="3">
        <f t="shared" si="0"/>
        <v>123200</v>
      </c>
      <c r="G94" s="1"/>
      <c r="H94" s="3"/>
      <c r="I94" s="1"/>
      <c r="J94" s="1"/>
      <c r="K94" s="1" t="s">
        <v>19</v>
      </c>
      <c r="L94" s="1" t="s">
        <v>19</v>
      </c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>
      <c r="A95" s="1"/>
      <c r="B95" s="1" t="s">
        <v>18</v>
      </c>
      <c r="C95" s="1" t="s">
        <v>9</v>
      </c>
      <c r="D95" s="1">
        <v>61.1</v>
      </c>
      <c r="E95" s="3">
        <v>6911632</v>
      </c>
      <c r="F95" s="3">
        <f t="shared" si="0"/>
        <v>113120</v>
      </c>
      <c r="G95" s="1"/>
      <c r="H95" s="3"/>
      <c r="I95" s="1"/>
      <c r="J95" s="1"/>
      <c r="K95" s="1" t="s">
        <v>19</v>
      </c>
      <c r="L95" s="1" t="s">
        <v>19</v>
      </c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>
      <c r="A96" s="1"/>
      <c r="B96" s="1" t="s">
        <v>18</v>
      </c>
      <c r="C96" s="1" t="s">
        <v>10</v>
      </c>
      <c r="D96" s="1">
        <v>70.599999999999994</v>
      </c>
      <c r="E96" s="3">
        <v>7978365</v>
      </c>
      <c r="F96" s="3">
        <f t="shared" si="0"/>
        <v>113008.0028328612</v>
      </c>
      <c r="G96" s="1"/>
      <c r="H96" s="1"/>
      <c r="I96" s="3">
        <f>AVERAGE(F96:F98)</f>
        <v>116703.99904224237</v>
      </c>
      <c r="J96" s="1"/>
      <c r="K96" s="1" t="s">
        <v>19</v>
      </c>
      <c r="L96" s="1" t="s">
        <v>19</v>
      </c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>
      <c r="A97" s="1"/>
      <c r="B97" s="1" t="s">
        <v>18</v>
      </c>
      <c r="C97" s="1" t="s">
        <v>10</v>
      </c>
      <c r="D97" s="1">
        <v>70.099999999999994</v>
      </c>
      <c r="E97" s="3">
        <v>8243760</v>
      </c>
      <c r="F97" s="3">
        <f t="shared" si="0"/>
        <v>117600.00000000001</v>
      </c>
      <c r="G97" s="1"/>
      <c r="H97" s="1"/>
      <c r="I97" s="1"/>
      <c r="J97" s="1"/>
      <c r="K97" s="1" t="s">
        <v>19</v>
      </c>
      <c r="L97" s="1" t="s">
        <v>19</v>
      </c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>
      <c r="A98" s="1"/>
      <c r="B98" s="1" t="s">
        <v>18</v>
      </c>
      <c r="C98" s="1" t="s">
        <v>10</v>
      </c>
      <c r="D98" s="1">
        <v>70.099999999999994</v>
      </c>
      <c r="E98" s="3">
        <v>8377230</v>
      </c>
      <c r="F98" s="3">
        <f t="shared" si="0"/>
        <v>119503.99429386592</v>
      </c>
      <c r="G98" s="1"/>
      <c r="H98" s="1"/>
      <c r="I98" s="1"/>
      <c r="J98" s="1"/>
      <c r="K98" s="1" t="s">
        <v>19</v>
      </c>
      <c r="L98" s="1" t="s">
        <v>19</v>
      </c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>
      <c r="A99" s="1"/>
      <c r="B99" s="1" t="s">
        <v>18</v>
      </c>
      <c r="C99" s="1" t="s">
        <v>11</v>
      </c>
      <c r="D99" s="1">
        <v>92.8</v>
      </c>
      <c r="E99" s="3">
        <v>11989734</v>
      </c>
      <c r="F99" s="3">
        <f t="shared" si="0"/>
        <v>129199.71982758622</v>
      </c>
      <c r="G99" s="1"/>
      <c r="H99" s="1"/>
      <c r="I99" s="1"/>
      <c r="J99" s="3">
        <f>AVERAGE(F99:F100)</f>
        <v>128615.61170376925</v>
      </c>
      <c r="K99" s="1" t="s">
        <v>19</v>
      </c>
      <c r="L99" s="1" t="s">
        <v>19</v>
      </c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>
      <c r="A100" s="1"/>
      <c r="B100" s="1" t="s">
        <v>18</v>
      </c>
      <c r="C100" s="1" t="s">
        <v>11</v>
      </c>
      <c r="D100" s="1">
        <v>83.8</v>
      </c>
      <c r="E100" s="3">
        <v>10729040</v>
      </c>
      <c r="F100" s="3">
        <f t="shared" si="0"/>
        <v>128031.50357995227</v>
      </c>
      <c r="G100" s="1"/>
      <c r="H100" s="1"/>
      <c r="I100" s="1"/>
      <c r="J100" s="1"/>
      <c r="K100" s="1" t="s">
        <v>19</v>
      </c>
      <c r="L100" s="1" t="s">
        <v>19</v>
      </c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>
      <c r="A101" s="1"/>
      <c r="B101" s="1" t="s">
        <v>20</v>
      </c>
      <c r="C101" s="1" t="s">
        <v>9</v>
      </c>
      <c r="D101" s="1">
        <v>70.290000000000006</v>
      </c>
      <c r="E101" s="3">
        <v>7490000</v>
      </c>
      <c r="F101" s="3">
        <f t="shared" si="0"/>
        <v>106558.54317826148</v>
      </c>
      <c r="G101" s="1"/>
      <c r="H101" s="3">
        <f>AVERAGE(F101:F102)</f>
        <v>102205.65950199089</v>
      </c>
      <c r="I101" s="1"/>
      <c r="J101" s="1"/>
      <c r="K101" s="1" t="s">
        <v>19</v>
      </c>
      <c r="L101" s="1" t="s">
        <v>19</v>
      </c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>
      <c r="A102" s="1"/>
      <c r="B102" s="1" t="s">
        <v>20</v>
      </c>
      <c r="C102" s="1" t="s">
        <v>9</v>
      </c>
      <c r="D102" s="1">
        <v>56.92</v>
      </c>
      <c r="E102" s="3">
        <v>5569780</v>
      </c>
      <c r="F102" s="3">
        <f t="shared" si="0"/>
        <v>97852.77582572031</v>
      </c>
      <c r="G102" s="1"/>
      <c r="H102" s="1"/>
      <c r="I102" s="1"/>
      <c r="J102" s="1"/>
      <c r="K102" s="1" t="s">
        <v>19</v>
      </c>
      <c r="L102" s="1" t="s">
        <v>19</v>
      </c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>
      <c r="A103" s="1"/>
      <c r="B103" s="1" t="s">
        <v>20</v>
      </c>
      <c r="C103" s="1" t="s">
        <v>10</v>
      </c>
      <c r="D103" s="1">
        <v>97.7</v>
      </c>
      <c r="E103" s="3">
        <v>10259100</v>
      </c>
      <c r="F103" s="3">
        <f t="shared" si="0"/>
        <v>105006.14124872057</v>
      </c>
      <c r="G103" s="1"/>
      <c r="H103" s="1"/>
      <c r="I103" s="3">
        <f>AVERAGE(F103:F104)</f>
        <v>102939.88885005775</v>
      </c>
      <c r="J103" s="1"/>
      <c r="K103" s="1" t="s">
        <v>19</v>
      </c>
      <c r="L103" s="1" t="s">
        <v>19</v>
      </c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>
      <c r="A104" s="1"/>
      <c r="B104" s="1" t="s">
        <v>20</v>
      </c>
      <c r="C104" s="1" t="s">
        <v>10</v>
      </c>
      <c r="D104" s="1">
        <v>103.59</v>
      </c>
      <c r="E104" s="3">
        <v>10449500</v>
      </c>
      <c r="F104" s="3">
        <f t="shared" si="0"/>
        <v>100873.63645139492</v>
      </c>
      <c r="G104" s="1"/>
      <c r="H104" s="1"/>
      <c r="I104" s="1"/>
      <c r="J104" s="1"/>
      <c r="K104" s="1" t="s">
        <v>19</v>
      </c>
      <c r="L104" s="1" t="s">
        <v>19</v>
      </c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>
      <c r="A105" s="1"/>
      <c r="B105" s="1" t="s">
        <v>20</v>
      </c>
      <c r="C105" s="1" t="s">
        <v>11</v>
      </c>
      <c r="D105" s="1">
        <v>117.47</v>
      </c>
      <c r="E105" s="3">
        <v>11238200</v>
      </c>
      <c r="F105" s="3">
        <f t="shared" si="0"/>
        <v>95668.681365455006</v>
      </c>
      <c r="G105" s="1"/>
      <c r="H105" s="1"/>
      <c r="I105" s="1"/>
      <c r="J105" s="3">
        <f>AVERAGE(F105)</f>
        <v>95668.681365455006</v>
      </c>
      <c r="K105" s="1" t="s">
        <v>19</v>
      </c>
      <c r="L105" s="1" t="s">
        <v>19</v>
      </c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>
      <c r="A106" s="1"/>
      <c r="B106" s="1" t="s">
        <v>21</v>
      </c>
      <c r="C106" s="1" t="s">
        <v>8</v>
      </c>
      <c r="D106" s="1">
        <v>33</v>
      </c>
      <c r="E106" s="3">
        <v>2145000</v>
      </c>
      <c r="F106" s="3">
        <f t="shared" si="0"/>
        <v>65000</v>
      </c>
      <c r="G106" s="3">
        <f>AVERAGE(F106)</f>
        <v>65000</v>
      </c>
      <c r="H106" s="1"/>
      <c r="I106" s="1"/>
      <c r="J106" s="1"/>
      <c r="K106" s="1" t="s">
        <v>15</v>
      </c>
      <c r="L106" s="1" t="s">
        <v>22</v>
      </c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>
      <c r="A107" s="1"/>
      <c r="B107" s="1" t="s">
        <v>21</v>
      </c>
      <c r="C107" s="1" t="s">
        <v>9</v>
      </c>
      <c r="D107" s="1">
        <v>53</v>
      </c>
      <c r="E107" s="3">
        <v>3317000</v>
      </c>
      <c r="F107" s="3">
        <f t="shared" si="0"/>
        <v>62584.905660377357</v>
      </c>
      <c r="G107" s="1"/>
      <c r="H107" s="3">
        <f>AVERAGE(F107:F108)</f>
        <v>62274.90897053956</v>
      </c>
      <c r="I107" s="1"/>
      <c r="J107" s="1"/>
      <c r="K107" s="1" t="s">
        <v>15</v>
      </c>
      <c r="L107" s="1" t="s">
        <v>22</v>
      </c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>
      <c r="A108" s="1"/>
      <c r="B108" s="1" t="s">
        <v>21</v>
      </c>
      <c r="C108" s="1" t="s">
        <v>9</v>
      </c>
      <c r="D108" s="1">
        <v>57</v>
      </c>
      <c r="E108" s="3">
        <v>3532000</v>
      </c>
      <c r="F108" s="3">
        <f t="shared" si="0"/>
        <v>61964.912280701756</v>
      </c>
      <c r="G108" s="1"/>
      <c r="H108" s="1"/>
      <c r="I108" s="1"/>
      <c r="J108" s="1"/>
      <c r="K108" s="1" t="s">
        <v>15</v>
      </c>
      <c r="L108" s="1" t="s">
        <v>22</v>
      </c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>
      <c r="A109" s="1"/>
      <c r="B109" s="1" t="s">
        <v>21</v>
      </c>
      <c r="C109" s="1" t="s">
        <v>10</v>
      </c>
      <c r="D109" s="1">
        <v>65</v>
      </c>
      <c r="E109" s="3">
        <v>3767000</v>
      </c>
      <c r="F109" s="3">
        <f t="shared" si="0"/>
        <v>57953.846153846156</v>
      </c>
      <c r="G109" s="1"/>
      <c r="H109" s="1"/>
      <c r="I109" s="3">
        <f>AVERAGE(F109:F110)</f>
        <v>59261.538461538461</v>
      </c>
      <c r="J109" s="1"/>
      <c r="K109" s="1" t="s">
        <v>15</v>
      </c>
      <c r="L109" s="1" t="s">
        <v>22</v>
      </c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>
      <c r="A110" s="1"/>
      <c r="B110" s="1" t="s">
        <v>21</v>
      </c>
      <c r="C110" s="1" t="s">
        <v>10</v>
      </c>
      <c r="D110" s="1">
        <v>65</v>
      </c>
      <c r="E110" s="3">
        <v>3937000</v>
      </c>
      <c r="F110" s="3">
        <f t="shared" si="0"/>
        <v>60569.230769230766</v>
      </c>
      <c r="G110" s="1"/>
      <c r="H110" s="1"/>
      <c r="I110" s="1"/>
      <c r="J110" s="1"/>
      <c r="K110" s="1" t="s">
        <v>15</v>
      </c>
      <c r="L110" s="1" t="s">
        <v>22</v>
      </c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>
      <c r="A111" s="1"/>
      <c r="B111" s="1" t="s">
        <v>21</v>
      </c>
      <c r="C111" s="1" t="s">
        <v>11</v>
      </c>
      <c r="D111" s="1">
        <v>93</v>
      </c>
      <c r="E111" s="3">
        <v>5387000</v>
      </c>
      <c r="F111" s="3">
        <f t="shared" si="0"/>
        <v>57924.731182795702</v>
      </c>
      <c r="G111" s="1"/>
      <c r="H111" s="1"/>
      <c r="I111" s="1"/>
      <c r="J111" s="3">
        <f>AVERAGE(F111)</f>
        <v>57924.731182795702</v>
      </c>
      <c r="K111" s="1" t="s">
        <v>15</v>
      </c>
      <c r="L111" s="1" t="s">
        <v>22</v>
      </c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>
      <c r="A112" s="1"/>
      <c r="B112" s="1" t="s">
        <v>23</v>
      </c>
      <c r="C112" s="1" t="s">
        <v>9</v>
      </c>
      <c r="D112" s="1">
        <v>59.2</v>
      </c>
      <c r="E112" s="3">
        <v>5453920</v>
      </c>
      <c r="F112" s="3">
        <f t="shared" si="0"/>
        <v>92127.027027027027</v>
      </c>
      <c r="G112" s="1"/>
      <c r="H112" s="3">
        <f>AVERAGE(F112:F113)</f>
        <v>99036.051510598671</v>
      </c>
      <c r="I112" s="1"/>
      <c r="J112" s="1"/>
      <c r="K112" s="1" t="s">
        <v>17</v>
      </c>
      <c r="L112" s="1" t="s">
        <v>17</v>
      </c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>
      <c r="A113" s="1"/>
      <c r="B113" s="1" t="s">
        <v>23</v>
      </c>
      <c r="C113" s="1" t="s">
        <v>9</v>
      </c>
      <c r="D113" s="1">
        <v>48.03</v>
      </c>
      <c r="E113" s="3">
        <v>5088542</v>
      </c>
      <c r="F113" s="3">
        <f t="shared" si="0"/>
        <v>105945.07599417031</v>
      </c>
      <c r="G113" s="1"/>
      <c r="H113" s="1"/>
      <c r="I113" s="1"/>
      <c r="J113" s="1"/>
      <c r="K113" s="1" t="s">
        <v>17</v>
      </c>
      <c r="L113" s="1" t="s">
        <v>17</v>
      </c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>
      <c r="A114" s="1"/>
      <c r="B114" s="1" t="s">
        <v>23</v>
      </c>
      <c r="C114" s="1" t="s">
        <v>10</v>
      </c>
      <c r="D114" s="1">
        <v>80.87</v>
      </c>
      <c r="E114" s="3">
        <v>7378065</v>
      </c>
      <c r="F114" s="3">
        <f t="shared" si="0"/>
        <v>91233.646593297875</v>
      </c>
      <c r="G114" s="1"/>
      <c r="H114" s="1"/>
      <c r="I114" s="3">
        <f>AVERAGE(F114)</f>
        <v>91233.646593297875</v>
      </c>
      <c r="J114" s="1"/>
      <c r="K114" s="1" t="s">
        <v>17</v>
      </c>
      <c r="L114" s="1" t="s">
        <v>17</v>
      </c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>
      <c r="A115" s="1"/>
      <c r="B115" s="1" t="s">
        <v>24</v>
      </c>
      <c r="C115" s="1" t="s">
        <v>9</v>
      </c>
      <c r="D115" s="1">
        <v>60</v>
      </c>
      <c r="E115" s="3">
        <v>5900000</v>
      </c>
      <c r="F115" s="3">
        <f t="shared" si="0"/>
        <v>98333.333333333328</v>
      </c>
      <c r="G115" s="1"/>
      <c r="H115" s="3">
        <f>AVERAGE(F115:F124)</f>
        <v>97184.121320249775</v>
      </c>
      <c r="I115" s="1"/>
      <c r="J115" s="1"/>
      <c r="K115" s="1" t="s">
        <v>17</v>
      </c>
      <c r="L115" s="1" t="s">
        <v>15</v>
      </c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>
      <c r="A116" s="1"/>
      <c r="B116" s="1" t="s">
        <v>24</v>
      </c>
      <c r="C116" s="1" t="s">
        <v>9</v>
      </c>
      <c r="D116" s="1">
        <v>60</v>
      </c>
      <c r="E116" s="3">
        <v>5900000</v>
      </c>
      <c r="F116" s="3">
        <f t="shared" si="0"/>
        <v>98333.333333333328</v>
      </c>
      <c r="G116" s="1"/>
      <c r="H116" s="3"/>
      <c r="I116" s="1"/>
      <c r="J116" s="1"/>
      <c r="K116" s="1" t="s">
        <v>17</v>
      </c>
      <c r="L116" s="1" t="s">
        <v>15</v>
      </c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>
      <c r="A117" s="1"/>
      <c r="B117" s="1" t="s">
        <v>24</v>
      </c>
      <c r="C117" s="1" t="s">
        <v>9</v>
      </c>
      <c r="D117" s="1">
        <v>57</v>
      </c>
      <c r="E117" s="3">
        <v>5500000</v>
      </c>
      <c r="F117" s="3">
        <f t="shared" si="0"/>
        <v>96491.228070175435</v>
      </c>
      <c r="G117" s="1"/>
      <c r="H117" s="3"/>
      <c r="I117" s="1"/>
      <c r="J117" s="1"/>
      <c r="K117" s="1" t="s">
        <v>17</v>
      </c>
      <c r="L117" s="1" t="s">
        <v>15</v>
      </c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>
      <c r="A118" s="1"/>
      <c r="B118" s="1" t="s">
        <v>24</v>
      </c>
      <c r="C118" s="1" t="s">
        <v>9</v>
      </c>
      <c r="D118" s="1">
        <v>60</v>
      </c>
      <c r="E118" s="3">
        <v>5900000</v>
      </c>
      <c r="F118" s="3">
        <f t="shared" si="0"/>
        <v>98333.333333333328</v>
      </c>
      <c r="G118" s="1"/>
      <c r="H118" s="3"/>
      <c r="I118" s="1"/>
      <c r="J118" s="1"/>
      <c r="K118" s="1" t="s">
        <v>17</v>
      </c>
      <c r="L118" s="1" t="s">
        <v>15</v>
      </c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>
      <c r="A119" s="1"/>
      <c r="B119" s="1" t="s">
        <v>24</v>
      </c>
      <c r="C119" s="1" t="s">
        <v>9</v>
      </c>
      <c r="D119" s="1">
        <v>59</v>
      </c>
      <c r="E119" s="3">
        <v>5650000</v>
      </c>
      <c r="F119" s="3">
        <f t="shared" si="0"/>
        <v>95762.711864406781</v>
      </c>
      <c r="G119" s="1"/>
      <c r="H119" s="3"/>
      <c r="I119" s="1"/>
      <c r="J119" s="1"/>
      <c r="K119" s="1" t="s">
        <v>17</v>
      </c>
      <c r="L119" s="1" t="s">
        <v>15</v>
      </c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>
      <c r="A120" s="1"/>
      <c r="B120" s="1" t="s">
        <v>24</v>
      </c>
      <c r="C120" s="1" t="s">
        <v>9</v>
      </c>
      <c r="D120" s="1">
        <v>50</v>
      </c>
      <c r="E120" s="3">
        <v>4850000</v>
      </c>
      <c r="F120" s="3">
        <f t="shared" si="0"/>
        <v>97000</v>
      </c>
      <c r="G120" s="1"/>
      <c r="H120" s="3"/>
      <c r="I120" s="1"/>
      <c r="J120" s="1"/>
      <c r="K120" s="1" t="s">
        <v>17</v>
      </c>
      <c r="L120" s="1" t="s">
        <v>15</v>
      </c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>
      <c r="A121" s="1"/>
      <c r="B121" s="1" t="s">
        <v>24</v>
      </c>
      <c r="C121" s="1" t="s">
        <v>9</v>
      </c>
      <c r="D121" s="1">
        <v>50</v>
      </c>
      <c r="E121" s="3">
        <v>4850000</v>
      </c>
      <c r="F121" s="3">
        <f t="shared" si="0"/>
        <v>97000</v>
      </c>
      <c r="G121" s="1"/>
      <c r="H121" s="3"/>
      <c r="I121" s="1"/>
      <c r="J121" s="1"/>
      <c r="K121" s="1" t="s">
        <v>17</v>
      </c>
      <c r="L121" s="1" t="s">
        <v>15</v>
      </c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>
      <c r="A122" s="1"/>
      <c r="B122" s="1" t="s">
        <v>24</v>
      </c>
      <c r="C122" s="1" t="s">
        <v>9</v>
      </c>
      <c r="D122" s="1">
        <v>59</v>
      </c>
      <c r="E122" s="3">
        <v>5650000</v>
      </c>
      <c r="F122" s="3">
        <f t="shared" si="0"/>
        <v>95762.711864406781</v>
      </c>
      <c r="G122" s="1"/>
      <c r="H122" s="3"/>
      <c r="I122" s="1"/>
      <c r="J122" s="1"/>
      <c r="K122" s="1" t="s">
        <v>17</v>
      </c>
      <c r="L122" s="1" t="s">
        <v>15</v>
      </c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>
      <c r="A123" s="1"/>
      <c r="B123" s="1" t="s">
        <v>24</v>
      </c>
      <c r="C123" s="1" t="s">
        <v>9</v>
      </c>
      <c r="D123" s="1">
        <v>60</v>
      </c>
      <c r="E123" s="3">
        <v>5900000</v>
      </c>
      <c r="F123" s="3">
        <f t="shared" si="0"/>
        <v>98333.333333333328</v>
      </c>
      <c r="G123" s="1"/>
      <c r="H123" s="3"/>
      <c r="I123" s="1"/>
      <c r="J123" s="1"/>
      <c r="K123" s="1" t="s">
        <v>17</v>
      </c>
      <c r="L123" s="1" t="s">
        <v>15</v>
      </c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>
      <c r="A124" s="1"/>
      <c r="B124" s="1" t="s">
        <v>24</v>
      </c>
      <c r="C124" s="1" t="s">
        <v>9</v>
      </c>
      <c r="D124" s="1">
        <v>57</v>
      </c>
      <c r="E124" s="3">
        <v>5500000</v>
      </c>
      <c r="F124" s="3">
        <f t="shared" si="0"/>
        <v>96491.228070175435</v>
      </c>
      <c r="G124" s="1"/>
      <c r="H124" s="3"/>
      <c r="I124" s="1"/>
      <c r="J124" s="1"/>
      <c r="K124" s="1" t="s">
        <v>17</v>
      </c>
      <c r="L124" s="1" t="s">
        <v>15</v>
      </c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>
      <c r="A125" s="1"/>
      <c r="B125" s="1" t="s">
        <v>24</v>
      </c>
      <c r="C125" s="1" t="s">
        <v>10</v>
      </c>
      <c r="D125" s="1">
        <v>72</v>
      </c>
      <c r="E125" s="3">
        <v>7000000</v>
      </c>
      <c r="F125" s="3">
        <f t="shared" si="0"/>
        <v>97222.222222222219</v>
      </c>
      <c r="G125" s="1"/>
      <c r="H125" s="1"/>
      <c r="I125" s="3">
        <f>AVERAGE(F125:F128)</f>
        <v>97312.409812409809</v>
      </c>
      <c r="J125" s="1"/>
      <c r="K125" s="1" t="s">
        <v>17</v>
      </c>
      <c r="L125" s="1" t="s">
        <v>15</v>
      </c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>
      <c r="A126" s="1"/>
      <c r="B126" s="1" t="s">
        <v>24</v>
      </c>
      <c r="C126" s="1" t="s">
        <v>10</v>
      </c>
      <c r="D126" s="1">
        <v>72</v>
      </c>
      <c r="E126" s="3">
        <v>7000000</v>
      </c>
      <c r="F126" s="3">
        <f t="shared" si="0"/>
        <v>97222.222222222219</v>
      </c>
      <c r="G126" s="1"/>
      <c r="H126" s="1"/>
      <c r="I126" s="1"/>
      <c r="J126" s="1"/>
      <c r="K126" s="1" t="s">
        <v>17</v>
      </c>
      <c r="L126" s="1" t="s">
        <v>15</v>
      </c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>
      <c r="A127" s="1"/>
      <c r="B127" s="1" t="s">
        <v>24</v>
      </c>
      <c r="C127" s="1" t="s">
        <v>10</v>
      </c>
      <c r="D127" s="1">
        <v>77</v>
      </c>
      <c r="E127" s="3">
        <v>7500000</v>
      </c>
      <c r="F127" s="3">
        <f t="shared" si="0"/>
        <v>97402.597402597399</v>
      </c>
      <c r="G127" s="1"/>
      <c r="H127" s="1"/>
      <c r="I127" s="1"/>
      <c r="J127" s="1"/>
      <c r="K127" s="1" t="s">
        <v>17</v>
      </c>
      <c r="L127" s="1" t="s">
        <v>15</v>
      </c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>
      <c r="A128" s="1"/>
      <c r="B128" s="1" t="s">
        <v>24</v>
      </c>
      <c r="C128" s="1" t="s">
        <v>10</v>
      </c>
      <c r="D128" s="1">
        <v>77</v>
      </c>
      <c r="E128" s="3">
        <v>7500000</v>
      </c>
      <c r="F128" s="3">
        <f t="shared" si="0"/>
        <v>97402.597402597399</v>
      </c>
      <c r="G128" s="1"/>
      <c r="H128" s="1"/>
      <c r="I128" s="1"/>
      <c r="J128" s="1"/>
      <c r="K128" s="1" t="s">
        <v>17</v>
      </c>
      <c r="L128" s="1" t="s">
        <v>15</v>
      </c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>
      <c r="A129" s="1"/>
      <c r="B129" s="1" t="s">
        <v>24</v>
      </c>
      <c r="C129" s="1" t="s">
        <v>11</v>
      </c>
      <c r="D129" s="1">
        <v>96</v>
      </c>
      <c r="E129" s="3">
        <v>8900000</v>
      </c>
      <c r="F129" s="3">
        <f t="shared" si="0"/>
        <v>92708.333333333328</v>
      </c>
      <c r="G129" s="1"/>
      <c r="H129" s="1"/>
      <c r="I129" s="1"/>
      <c r="J129" s="3">
        <f>AVERAGE(F129:F130)</f>
        <v>92708.333333333328</v>
      </c>
      <c r="K129" s="1" t="s">
        <v>17</v>
      </c>
      <c r="L129" s="1" t="s">
        <v>15</v>
      </c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>
      <c r="A130" s="1"/>
      <c r="B130" s="1" t="s">
        <v>24</v>
      </c>
      <c r="C130" s="1" t="s">
        <v>11</v>
      </c>
      <c r="D130" s="1">
        <v>96</v>
      </c>
      <c r="E130" s="3">
        <v>8900000</v>
      </c>
      <c r="F130" s="3">
        <f t="shared" si="0"/>
        <v>92708.333333333328</v>
      </c>
      <c r="G130" s="1"/>
      <c r="H130" s="1"/>
      <c r="I130" s="1"/>
      <c r="J130" s="1"/>
      <c r="K130" s="1" t="s">
        <v>17</v>
      </c>
      <c r="L130" s="1" t="s">
        <v>15</v>
      </c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>
      <c r="A131" s="1"/>
      <c r="B131" s="1"/>
      <c r="C131" s="1"/>
      <c r="D131" s="1"/>
      <c r="E131" s="3"/>
      <c r="F131" s="3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>
      <c r="A132" s="1"/>
      <c r="B132" s="1"/>
      <c r="C132" s="1"/>
      <c r="D132" s="1"/>
      <c r="E132" s="3"/>
      <c r="F132" s="3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>
      <c r="A133" s="1"/>
      <c r="B133" s="1"/>
      <c r="C133" s="1"/>
      <c r="D133" s="1"/>
      <c r="E133" s="3"/>
      <c r="F133" s="3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>
      <c r="A134" s="1"/>
      <c r="B134" s="1"/>
      <c r="C134" s="1"/>
      <c r="D134" s="1"/>
      <c r="E134" s="3"/>
      <c r="F134" s="3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>
      <c r="A135" s="1"/>
      <c r="B135" s="1"/>
      <c r="C135" s="1"/>
      <c r="D135" s="1"/>
      <c r="E135" s="3"/>
      <c r="F135" s="3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>
      <c r="A136" s="1"/>
      <c r="B136" s="1"/>
      <c r="C136" s="1"/>
      <c r="D136" s="1"/>
      <c r="E136" s="3"/>
      <c r="F136" s="3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>
      <c r="A137" s="1"/>
      <c r="B137" s="1"/>
      <c r="C137" s="1"/>
      <c r="D137" s="1"/>
      <c r="E137" s="3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>
      <c r="A138" s="1"/>
      <c r="B138" s="1"/>
      <c r="C138" s="1"/>
      <c r="D138" s="1"/>
      <c r="E138" s="3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>
      <c r="A139" s="1"/>
      <c r="B139" s="1"/>
      <c r="C139" s="1"/>
      <c r="D139" s="1"/>
      <c r="E139" s="3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>
      <c r="A140" s="1"/>
      <c r="B140" s="1"/>
      <c r="C140" s="1"/>
      <c r="D140" s="1"/>
      <c r="E140" s="3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>
      <c r="A141" s="1"/>
      <c r="B141" s="1"/>
      <c r="C141" s="1"/>
      <c r="D141" s="1"/>
      <c r="E141" s="3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4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2">
    <mergeCell ref="G2:J2"/>
    <mergeCell ref="M2:P2"/>
  </mergeCells>
  <pageMargins left="0.7" right="0.7" top="0.78740157499999996" bottom="0.78740157499999996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B2:P207"/>
  <sheetViews>
    <sheetView workbookViewId="0"/>
  </sheetViews>
  <sheetFormatPr baseColWidth="10" defaultColWidth="12.6640625" defaultRowHeight="15" customHeight="1"/>
  <cols>
    <col min="2" max="2" width="31.33203125" customWidth="1"/>
    <col min="3" max="3" width="21" customWidth="1"/>
    <col min="4" max="4" width="22.83203125" customWidth="1"/>
    <col min="5" max="5" width="19.1640625" customWidth="1"/>
    <col min="6" max="6" width="18" customWidth="1"/>
  </cols>
  <sheetData>
    <row r="2" spans="2:16">
      <c r="B2" s="4" t="s">
        <v>0</v>
      </c>
      <c r="C2" s="5"/>
      <c r="D2" s="5"/>
      <c r="E2" s="5"/>
      <c r="F2" s="5"/>
      <c r="G2" s="18" t="s">
        <v>1</v>
      </c>
      <c r="H2" s="16"/>
      <c r="I2" s="16"/>
      <c r="J2" s="16"/>
      <c r="K2" s="5"/>
      <c r="L2" s="5"/>
      <c r="M2" s="19" t="s">
        <v>2</v>
      </c>
      <c r="N2" s="16"/>
      <c r="O2" s="16"/>
      <c r="P2" s="16"/>
    </row>
    <row r="3" spans="2:16">
      <c r="B3" s="6" t="s">
        <v>3</v>
      </c>
      <c r="C3" s="6" t="s">
        <v>4</v>
      </c>
      <c r="D3" s="7" t="s">
        <v>25</v>
      </c>
      <c r="E3" s="6" t="s">
        <v>6</v>
      </c>
      <c r="F3" s="7" t="s">
        <v>26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8</v>
      </c>
      <c r="N3" s="6" t="s">
        <v>9</v>
      </c>
      <c r="O3" s="6" t="s">
        <v>10</v>
      </c>
      <c r="P3" s="6" t="s">
        <v>11</v>
      </c>
    </row>
    <row r="4" spans="2:16">
      <c r="B4" s="8" t="s">
        <v>27</v>
      </c>
      <c r="C4" s="8" t="s">
        <v>9</v>
      </c>
      <c r="D4" s="8">
        <v>38.4</v>
      </c>
      <c r="E4" s="8">
        <v>4790000</v>
      </c>
      <c r="F4" s="9">
        <f t="shared" ref="F4:F41" si="0">E4/D4</f>
        <v>124739.58333333334</v>
      </c>
      <c r="H4" s="9">
        <f>AVERAGE(F4)</f>
        <v>124739.58333333334</v>
      </c>
      <c r="K4" s="8" t="s">
        <v>22</v>
      </c>
      <c r="L4" s="8" t="s">
        <v>15</v>
      </c>
      <c r="M4" s="9">
        <f t="shared" ref="M4:P4" si="1">AVERAGE(G:G)</f>
        <v>127595.03400763081</v>
      </c>
      <c r="N4" s="9">
        <f t="shared" si="1"/>
        <v>116170.22472031425</v>
      </c>
      <c r="O4" s="9">
        <f t="shared" si="1"/>
        <v>106876.08164957311</v>
      </c>
      <c r="P4" s="9">
        <f t="shared" si="1"/>
        <v>99590.166415614105</v>
      </c>
    </row>
    <row r="5" spans="2:16">
      <c r="B5" s="8" t="s">
        <v>27</v>
      </c>
      <c r="C5" s="8" t="s">
        <v>10</v>
      </c>
      <c r="D5" s="8">
        <v>70.900000000000006</v>
      </c>
      <c r="E5" s="8">
        <v>7990000</v>
      </c>
      <c r="F5" s="9">
        <f t="shared" si="0"/>
        <v>112693.93511988716</v>
      </c>
      <c r="K5" s="8" t="s">
        <v>22</v>
      </c>
      <c r="L5" s="8" t="s">
        <v>15</v>
      </c>
    </row>
    <row r="6" spans="2:16">
      <c r="B6" s="10" t="s">
        <v>27</v>
      </c>
      <c r="C6" s="8" t="s">
        <v>10</v>
      </c>
      <c r="D6" s="8">
        <v>72.599999999999994</v>
      </c>
      <c r="E6" s="8">
        <v>7990000</v>
      </c>
      <c r="F6" s="9">
        <f t="shared" si="0"/>
        <v>110055.09641873279</v>
      </c>
      <c r="I6" s="9">
        <f>AVERAGE(F5:F7)</f>
        <v>113765.00853463395</v>
      </c>
      <c r="K6" s="8" t="s">
        <v>22</v>
      </c>
      <c r="L6" s="8" t="s">
        <v>15</v>
      </c>
    </row>
    <row r="7" spans="2:16">
      <c r="B7" s="10" t="s">
        <v>27</v>
      </c>
      <c r="C7" s="10" t="s">
        <v>10</v>
      </c>
      <c r="D7" s="8">
        <v>67.400000000000006</v>
      </c>
      <c r="E7" s="8">
        <v>7990000</v>
      </c>
      <c r="F7" s="9">
        <f t="shared" si="0"/>
        <v>118545.99406528189</v>
      </c>
      <c r="K7" s="8" t="s">
        <v>22</v>
      </c>
      <c r="L7" s="8" t="s">
        <v>15</v>
      </c>
    </row>
    <row r="8" spans="2:16">
      <c r="B8" s="8" t="s">
        <v>28</v>
      </c>
      <c r="C8" s="8" t="s">
        <v>9</v>
      </c>
      <c r="D8" s="8">
        <v>43</v>
      </c>
      <c r="E8" s="8">
        <v>3832000</v>
      </c>
      <c r="F8" s="9">
        <f t="shared" si="0"/>
        <v>89116.279069767435</v>
      </c>
      <c r="H8" s="9">
        <f>AVERAGE(F8:F9)</f>
        <v>87872.093023255817</v>
      </c>
      <c r="K8" s="8" t="s">
        <v>17</v>
      </c>
      <c r="L8" s="8" t="s">
        <v>22</v>
      </c>
    </row>
    <row r="9" spans="2:16">
      <c r="B9" s="8" t="s">
        <v>28</v>
      </c>
      <c r="C9" s="8" t="s">
        <v>9</v>
      </c>
      <c r="D9" s="8">
        <v>43</v>
      </c>
      <c r="E9" s="8">
        <v>3725000</v>
      </c>
      <c r="F9" s="9">
        <f t="shared" si="0"/>
        <v>86627.906976744183</v>
      </c>
      <c r="K9" s="8" t="s">
        <v>17</v>
      </c>
      <c r="L9" s="8" t="s">
        <v>22</v>
      </c>
    </row>
    <row r="10" spans="2:16">
      <c r="B10" s="8" t="s">
        <v>28</v>
      </c>
      <c r="C10" s="8" t="s">
        <v>10</v>
      </c>
      <c r="D10" s="8">
        <v>74.5</v>
      </c>
      <c r="E10" s="8">
        <v>5810000</v>
      </c>
      <c r="F10" s="9">
        <f t="shared" si="0"/>
        <v>77986.577181208049</v>
      </c>
      <c r="K10" s="8" t="s">
        <v>17</v>
      </c>
      <c r="L10" s="8" t="s">
        <v>22</v>
      </c>
    </row>
    <row r="11" spans="2:16">
      <c r="B11" s="8" t="s">
        <v>28</v>
      </c>
      <c r="C11" s="8" t="s">
        <v>10</v>
      </c>
      <c r="D11" s="8">
        <v>74.5</v>
      </c>
      <c r="E11" s="8">
        <v>5984000</v>
      </c>
      <c r="F11" s="9">
        <f t="shared" si="0"/>
        <v>80322.147651006715</v>
      </c>
      <c r="I11" s="9">
        <f>AVERAGE(F10:F12)</f>
        <v>80246.085011185685</v>
      </c>
      <c r="K11" s="8" t="s">
        <v>17</v>
      </c>
      <c r="L11" s="8" t="s">
        <v>22</v>
      </c>
    </row>
    <row r="12" spans="2:16">
      <c r="B12" s="8" t="s">
        <v>28</v>
      </c>
      <c r="C12" s="8" t="s">
        <v>10</v>
      </c>
      <c r="D12" s="8">
        <v>74.5</v>
      </c>
      <c r="E12" s="8">
        <v>6141000</v>
      </c>
      <c r="F12" s="9">
        <f t="shared" si="0"/>
        <v>82429.530201342277</v>
      </c>
      <c r="K12" s="8" t="s">
        <v>17</v>
      </c>
      <c r="L12" s="8" t="s">
        <v>22</v>
      </c>
    </row>
    <row r="13" spans="2:16">
      <c r="B13" s="8" t="s">
        <v>29</v>
      </c>
      <c r="C13" s="8" t="s">
        <v>8</v>
      </c>
      <c r="D13" s="8">
        <v>36.700000000000003</v>
      </c>
      <c r="E13" s="8">
        <v>3770000</v>
      </c>
      <c r="F13" s="9">
        <f t="shared" si="0"/>
        <v>102724.79564032696</v>
      </c>
      <c r="K13" s="8" t="s">
        <v>30</v>
      </c>
      <c r="L13" s="8" t="s">
        <v>15</v>
      </c>
    </row>
    <row r="14" spans="2:16">
      <c r="B14" s="8" t="s">
        <v>29</v>
      </c>
      <c r="C14" s="8" t="s">
        <v>8</v>
      </c>
      <c r="D14" s="8">
        <v>33.1</v>
      </c>
      <c r="E14" s="8">
        <v>3670000</v>
      </c>
      <c r="F14" s="9">
        <f t="shared" si="0"/>
        <v>110876.13293051359</v>
      </c>
      <c r="K14" s="8" t="s">
        <v>30</v>
      </c>
      <c r="L14" s="8" t="s">
        <v>15</v>
      </c>
    </row>
    <row r="15" spans="2:16">
      <c r="B15" s="8" t="s">
        <v>29</v>
      </c>
      <c r="C15" s="8" t="s">
        <v>8</v>
      </c>
      <c r="D15" s="10">
        <v>31.1</v>
      </c>
      <c r="E15" s="8">
        <v>4120000</v>
      </c>
      <c r="F15" s="9">
        <f t="shared" si="0"/>
        <v>132475.88424437298</v>
      </c>
      <c r="K15" s="8" t="s">
        <v>30</v>
      </c>
      <c r="L15" s="8" t="s">
        <v>15</v>
      </c>
    </row>
    <row r="16" spans="2:16">
      <c r="B16" s="8" t="s">
        <v>29</v>
      </c>
      <c r="C16" s="8" t="s">
        <v>8</v>
      </c>
      <c r="D16" s="10">
        <v>31.1</v>
      </c>
      <c r="E16" s="8">
        <v>4120000</v>
      </c>
      <c r="F16" s="9">
        <f t="shared" si="0"/>
        <v>132475.88424437298</v>
      </c>
      <c r="G16" s="9">
        <f>AVERAGE(F13:F19)</f>
        <v>117722.96827625149</v>
      </c>
      <c r="K16" s="8" t="s">
        <v>30</v>
      </c>
      <c r="L16" s="8" t="s">
        <v>15</v>
      </c>
    </row>
    <row r="17" spans="2:12">
      <c r="B17" s="8" t="s">
        <v>29</v>
      </c>
      <c r="C17" s="8" t="s">
        <v>8</v>
      </c>
      <c r="D17" s="8">
        <v>49.3</v>
      </c>
      <c r="E17" s="8">
        <v>4470000</v>
      </c>
      <c r="F17" s="9">
        <f t="shared" si="0"/>
        <v>90669.371196754568</v>
      </c>
      <c r="K17" s="8" t="s">
        <v>30</v>
      </c>
      <c r="L17" s="8" t="s">
        <v>15</v>
      </c>
    </row>
    <row r="18" spans="2:12">
      <c r="B18" s="8" t="s">
        <v>29</v>
      </c>
      <c r="C18" s="8" t="s">
        <v>8</v>
      </c>
      <c r="D18" s="10">
        <v>31</v>
      </c>
      <c r="E18" s="8">
        <v>4100000</v>
      </c>
      <c r="F18" s="9">
        <f t="shared" si="0"/>
        <v>132258.06451612903</v>
      </c>
      <c r="K18" s="8" t="s">
        <v>30</v>
      </c>
      <c r="L18" s="8" t="s">
        <v>15</v>
      </c>
    </row>
    <row r="19" spans="2:12">
      <c r="B19" s="8" t="s">
        <v>29</v>
      </c>
      <c r="C19" s="8" t="s">
        <v>8</v>
      </c>
      <c r="D19" s="10">
        <v>31</v>
      </c>
      <c r="E19" s="8">
        <v>3800000</v>
      </c>
      <c r="F19" s="9">
        <f t="shared" si="0"/>
        <v>122580.64516129032</v>
      </c>
      <c r="K19" s="8" t="s">
        <v>30</v>
      </c>
      <c r="L19" s="8" t="s">
        <v>15</v>
      </c>
    </row>
    <row r="20" spans="2:12">
      <c r="B20" s="8" t="s">
        <v>29</v>
      </c>
      <c r="C20" s="8" t="s">
        <v>9</v>
      </c>
      <c r="D20" s="10">
        <v>55.3</v>
      </c>
      <c r="E20" s="8">
        <v>5520000</v>
      </c>
      <c r="F20" s="9">
        <f t="shared" si="0"/>
        <v>99819.168173598562</v>
      </c>
      <c r="H20" s="9">
        <f>AVERAGE(F20:F30)</f>
        <v>99769.146360257873</v>
      </c>
      <c r="K20" s="8" t="s">
        <v>30</v>
      </c>
      <c r="L20" s="8" t="s">
        <v>15</v>
      </c>
    </row>
    <row r="21" spans="2:12">
      <c r="B21" s="8" t="s">
        <v>29</v>
      </c>
      <c r="C21" s="8" t="s">
        <v>9</v>
      </c>
      <c r="D21" s="10">
        <v>80.599999999999994</v>
      </c>
      <c r="E21" s="8">
        <v>6590000</v>
      </c>
      <c r="F21" s="9">
        <f t="shared" si="0"/>
        <v>81761.786600496285</v>
      </c>
      <c r="K21" s="8" t="s">
        <v>30</v>
      </c>
      <c r="L21" s="8" t="s">
        <v>15</v>
      </c>
    </row>
    <row r="22" spans="2:12">
      <c r="B22" s="8" t="s">
        <v>29</v>
      </c>
      <c r="C22" s="8" t="s">
        <v>9</v>
      </c>
      <c r="D22" s="10">
        <v>72.2</v>
      </c>
      <c r="E22" s="8">
        <v>6480000</v>
      </c>
      <c r="F22" s="9">
        <f t="shared" si="0"/>
        <v>89750.692520775614</v>
      </c>
      <c r="K22" s="8" t="s">
        <v>30</v>
      </c>
      <c r="L22" s="8" t="s">
        <v>15</v>
      </c>
    </row>
    <row r="23" spans="2:12">
      <c r="B23" s="8" t="s">
        <v>29</v>
      </c>
      <c r="C23" s="8" t="s">
        <v>9</v>
      </c>
      <c r="D23" s="10">
        <v>64.3</v>
      </c>
      <c r="E23" s="8">
        <v>5310000</v>
      </c>
      <c r="F23" s="9">
        <f t="shared" si="0"/>
        <v>82581.648522550546</v>
      </c>
      <c r="K23" s="8" t="s">
        <v>30</v>
      </c>
      <c r="L23" s="8" t="s">
        <v>15</v>
      </c>
    </row>
    <row r="24" spans="2:12">
      <c r="B24" s="8" t="s">
        <v>29</v>
      </c>
      <c r="C24" s="8" t="s">
        <v>9</v>
      </c>
      <c r="D24" s="10">
        <v>62.6</v>
      </c>
      <c r="E24" s="8">
        <v>5990000</v>
      </c>
      <c r="F24" s="9">
        <f t="shared" si="0"/>
        <v>95686.900958466445</v>
      </c>
      <c r="K24" s="8" t="s">
        <v>30</v>
      </c>
      <c r="L24" s="8" t="s">
        <v>15</v>
      </c>
    </row>
    <row r="25" spans="2:12">
      <c r="B25" s="8" t="s">
        <v>29</v>
      </c>
      <c r="C25" s="8" t="s">
        <v>9</v>
      </c>
      <c r="D25" s="10">
        <v>68.099999999999994</v>
      </c>
      <c r="E25" s="8">
        <v>6640000</v>
      </c>
      <c r="F25" s="9">
        <f t="shared" si="0"/>
        <v>97503.671071953024</v>
      </c>
      <c r="K25" s="8" t="s">
        <v>30</v>
      </c>
      <c r="L25" s="8" t="s">
        <v>15</v>
      </c>
    </row>
    <row r="26" spans="2:12">
      <c r="B26" s="8" t="s">
        <v>29</v>
      </c>
      <c r="C26" s="8" t="s">
        <v>9</v>
      </c>
      <c r="D26" s="10">
        <v>68.8</v>
      </c>
      <c r="E26" s="8">
        <v>6680000</v>
      </c>
      <c r="F26" s="9">
        <f t="shared" si="0"/>
        <v>97093.023255813954</v>
      </c>
      <c r="K26" s="8" t="s">
        <v>30</v>
      </c>
      <c r="L26" s="8" t="s">
        <v>15</v>
      </c>
    </row>
    <row r="27" spans="2:12">
      <c r="B27" s="8" t="s">
        <v>29</v>
      </c>
      <c r="C27" s="8" t="s">
        <v>9</v>
      </c>
      <c r="D27" s="10">
        <v>52.9</v>
      </c>
      <c r="E27" s="8">
        <v>5800000</v>
      </c>
      <c r="F27" s="9">
        <f t="shared" si="0"/>
        <v>109640.83175803402</v>
      </c>
      <c r="K27" s="8" t="s">
        <v>30</v>
      </c>
      <c r="L27" s="8" t="s">
        <v>15</v>
      </c>
    </row>
    <row r="28" spans="2:12">
      <c r="B28" s="8" t="s">
        <v>29</v>
      </c>
      <c r="C28" s="8" t="s">
        <v>9</v>
      </c>
      <c r="D28" s="10">
        <v>52.9</v>
      </c>
      <c r="E28" s="8">
        <v>5750000</v>
      </c>
      <c r="F28" s="9">
        <f t="shared" si="0"/>
        <v>108695.65217391304</v>
      </c>
      <c r="K28" s="8" t="s">
        <v>30</v>
      </c>
      <c r="L28" s="8" t="s">
        <v>15</v>
      </c>
    </row>
    <row r="29" spans="2:12">
      <c r="B29" s="8" t="s">
        <v>29</v>
      </c>
      <c r="C29" s="8" t="s">
        <v>9</v>
      </c>
      <c r="D29" s="10">
        <v>48.1</v>
      </c>
      <c r="E29" s="8">
        <v>5650000</v>
      </c>
      <c r="F29" s="9">
        <f t="shared" si="0"/>
        <v>117463.61746361745</v>
      </c>
      <c r="K29" s="8" t="s">
        <v>30</v>
      </c>
      <c r="L29" s="8" t="s">
        <v>15</v>
      </c>
    </row>
    <row r="30" spans="2:12">
      <c r="B30" s="8" t="s">
        <v>29</v>
      </c>
      <c r="C30" s="8" t="s">
        <v>9</v>
      </c>
      <c r="D30" s="10">
        <v>48.1</v>
      </c>
      <c r="E30" s="8">
        <v>5650000</v>
      </c>
      <c r="F30" s="9">
        <f t="shared" si="0"/>
        <v>117463.61746361745</v>
      </c>
      <c r="K30" s="8" t="s">
        <v>30</v>
      </c>
      <c r="L30" s="8" t="s">
        <v>15</v>
      </c>
    </row>
    <row r="31" spans="2:12">
      <c r="B31" s="8" t="s">
        <v>29</v>
      </c>
      <c r="C31" s="8" t="s">
        <v>10</v>
      </c>
      <c r="D31" s="8">
        <v>116</v>
      </c>
      <c r="E31" s="8">
        <v>9770000</v>
      </c>
      <c r="F31" s="9">
        <f t="shared" si="0"/>
        <v>84224.137931034478</v>
      </c>
      <c r="K31" s="8" t="s">
        <v>30</v>
      </c>
      <c r="L31" s="8" t="s">
        <v>15</v>
      </c>
    </row>
    <row r="32" spans="2:12">
      <c r="B32" s="8" t="s">
        <v>29</v>
      </c>
      <c r="C32" s="8" t="s">
        <v>10</v>
      </c>
      <c r="D32" s="8">
        <v>77</v>
      </c>
      <c r="E32" s="8">
        <v>9190000</v>
      </c>
      <c r="F32" s="9">
        <f t="shared" si="0"/>
        <v>119350.64935064936</v>
      </c>
      <c r="K32" s="8" t="s">
        <v>30</v>
      </c>
      <c r="L32" s="8" t="s">
        <v>15</v>
      </c>
    </row>
    <row r="33" spans="2:12">
      <c r="B33" s="8" t="s">
        <v>29</v>
      </c>
      <c r="C33" s="8" t="s">
        <v>10</v>
      </c>
      <c r="D33" s="8">
        <v>68.400000000000006</v>
      </c>
      <c r="E33" s="8">
        <v>7480000</v>
      </c>
      <c r="F33" s="9">
        <f t="shared" si="0"/>
        <v>109356.72514619882</v>
      </c>
      <c r="K33" s="8" t="s">
        <v>30</v>
      </c>
      <c r="L33" s="8" t="s">
        <v>15</v>
      </c>
    </row>
    <row r="34" spans="2:12">
      <c r="B34" s="8" t="s">
        <v>29</v>
      </c>
      <c r="C34" s="8" t="s">
        <v>10</v>
      </c>
      <c r="D34" s="10">
        <v>68.7</v>
      </c>
      <c r="E34" s="8">
        <v>7590000</v>
      </c>
      <c r="F34" s="9">
        <f t="shared" si="0"/>
        <v>110480.34934497817</v>
      </c>
      <c r="K34" s="8" t="s">
        <v>30</v>
      </c>
      <c r="L34" s="8" t="s">
        <v>15</v>
      </c>
    </row>
    <row r="35" spans="2:12">
      <c r="B35" s="8" t="s">
        <v>29</v>
      </c>
      <c r="C35" s="8" t="s">
        <v>10</v>
      </c>
      <c r="D35" s="8">
        <v>118.8</v>
      </c>
      <c r="E35" s="8">
        <v>9270000</v>
      </c>
      <c r="F35" s="9">
        <f t="shared" si="0"/>
        <v>78030.303030303039</v>
      </c>
      <c r="K35" s="8" t="s">
        <v>30</v>
      </c>
      <c r="L35" s="8" t="s">
        <v>15</v>
      </c>
    </row>
    <row r="36" spans="2:12">
      <c r="B36" s="8" t="s">
        <v>29</v>
      </c>
      <c r="C36" s="8" t="s">
        <v>10</v>
      </c>
      <c r="D36" s="8">
        <v>68.400000000000006</v>
      </c>
      <c r="E36" s="8">
        <v>7480000</v>
      </c>
      <c r="F36" s="9">
        <f t="shared" si="0"/>
        <v>109356.72514619882</v>
      </c>
      <c r="K36" s="8" t="s">
        <v>30</v>
      </c>
      <c r="L36" s="8" t="s">
        <v>15</v>
      </c>
    </row>
    <row r="37" spans="2:12">
      <c r="B37" s="8" t="s">
        <v>29</v>
      </c>
      <c r="C37" s="8" t="s">
        <v>10</v>
      </c>
      <c r="D37" s="8">
        <v>68.7</v>
      </c>
      <c r="E37" s="8">
        <v>7520000</v>
      </c>
      <c r="F37" s="9">
        <f t="shared" si="0"/>
        <v>109461.42649199418</v>
      </c>
      <c r="K37" s="8" t="s">
        <v>30</v>
      </c>
      <c r="L37" s="8" t="s">
        <v>15</v>
      </c>
    </row>
    <row r="38" spans="2:12">
      <c r="B38" s="8" t="s">
        <v>29</v>
      </c>
      <c r="C38" s="8" t="s">
        <v>10</v>
      </c>
      <c r="D38" s="8">
        <v>94.3</v>
      </c>
      <c r="E38" s="8">
        <v>8100000</v>
      </c>
      <c r="F38" s="9">
        <f t="shared" si="0"/>
        <v>85896.076352067874</v>
      </c>
      <c r="K38" s="8" t="s">
        <v>30</v>
      </c>
      <c r="L38" s="8" t="s">
        <v>15</v>
      </c>
    </row>
    <row r="39" spans="2:12">
      <c r="B39" s="8" t="s">
        <v>29</v>
      </c>
      <c r="C39" s="8" t="s">
        <v>10</v>
      </c>
      <c r="D39" s="8">
        <v>94.6</v>
      </c>
      <c r="E39" s="8">
        <v>8130000</v>
      </c>
      <c r="F39" s="9">
        <f t="shared" si="0"/>
        <v>85940.803382663857</v>
      </c>
      <c r="I39" s="9">
        <f>AVERAGE(F31:F44)</f>
        <v>105745.07125848137</v>
      </c>
      <c r="K39" s="8" t="s">
        <v>30</v>
      </c>
      <c r="L39" s="8" t="s">
        <v>15</v>
      </c>
    </row>
    <row r="40" spans="2:12">
      <c r="B40" s="8" t="s">
        <v>29</v>
      </c>
      <c r="C40" s="8" t="s">
        <v>10</v>
      </c>
      <c r="D40" s="8">
        <v>97.2</v>
      </c>
      <c r="E40" s="8">
        <v>8690000</v>
      </c>
      <c r="F40" s="9">
        <f t="shared" si="0"/>
        <v>89403.292181069963</v>
      </c>
      <c r="K40" s="8" t="s">
        <v>30</v>
      </c>
      <c r="L40" s="8" t="s">
        <v>15</v>
      </c>
    </row>
    <row r="41" spans="2:12">
      <c r="B41" s="8" t="s">
        <v>29</v>
      </c>
      <c r="C41" s="8" t="s">
        <v>10</v>
      </c>
      <c r="D41" s="8">
        <v>64.7</v>
      </c>
      <c r="E41" s="8">
        <v>8580000</v>
      </c>
      <c r="F41" s="9">
        <f t="shared" si="0"/>
        <v>132612.05564142193</v>
      </c>
      <c r="K41" s="8" t="s">
        <v>30</v>
      </c>
      <c r="L41" s="8" t="s">
        <v>15</v>
      </c>
    </row>
    <row r="42" spans="2:12">
      <c r="B42" s="8" t="s">
        <v>29</v>
      </c>
      <c r="C42" s="8" t="s">
        <v>10</v>
      </c>
      <c r="D42" s="8">
        <v>64.7</v>
      </c>
      <c r="E42" s="8">
        <v>8150000</v>
      </c>
      <c r="F42" s="9">
        <f>E42/D41</f>
        <v>125965.99690880989</v>
      </c>
      <c r="K42" s="8" t="s">
        <v>30</v>
      </c>
      <c r="L42" s="8" t="s">
        <v>15</v>
      </c>
    </row>
    <row r="43" spans="2:12">
      <c r="B43" s="8" t="s">
        <v>29</v>
      </c>
      <c r="C43" s="8" t="s">
        <v>10</v>
      </c>
      <c r="D43" s="8">
        <v>64.7</v>
      </c>
      <c r="E43" s="8">
        <v>8150000</v>
      </c>
      <c r="F43" s="9">
        <f t="shared" ref="F43:F195" si="2">E43/D43</f>
        <v>125965.99690880989</v>
      </c>
      <c r="K43" s="8" t="s">
        <v>30</v>
      </c>
      <c r="L43" s="8" t="s">
        <v>15</v>
      </c>
    </row>
    <row r="44" spans="2:12">
      <c r="B44" s="8" t="s">
        <v>29</v>
      </c>
      <c r="C44" s="8" t="s">
        <v>10</v>
      </c>
      <c r="D44" s="8">
        <v>70.900000000000006</v>
      </c>
      <c r="E44" s="8">
        <v>8110000</v>
      </c>
      <c r="F44" s="9">
        <f t="shared" si="2"/>
        <v>114386.45980253878</v>
      </c>
      <c r="K44" s="8" t="s">
        <v>30</v>
      </c>
      <c r="L44" s="8" t="s">
        <v>15</v>
      </c>
    </row>
    <row r="45" spans="2:12">
      <c r="B45" s="10" t="s">
        <v>31</v>
      </c>
      <c r="C45" s="8" t="s">
        <v>8</v>
      </c>
      <c r="D45" s="8">
        <v>35</v>
      </c>
      <c r="E45" s="8">
        <v>4366000</v>
      </c>
      <c r="F45" s="9">
        <f t="shared" si="2"/>
        <v>124742.85714285714</v>
      </c>
      <c r="G45" s="9">
        <f>AVERAGE(F45)</f>
        <v>124742.85714285714</v>
      </c>
      <c r="K45" s="8" t="s">
        <v>17</v>
      </c>
      <c r="L45" s="8" t="s">
        <v>15</v>
      </c>
    </row>
    <row r="46" spans="2:12">
      <c r="B46" s="10" t="s">
        <v>31</v>
      </c>
      <c r="C46" s="8" t="s">
        <v>9</v>
      </c>
      <c r="D46" s="8">
        <v>49</v>
      </c>
      <c r="E46" s="8">
        <v>6745000</v>
      </c>
      <c r="F46" s="9">
        <f t="shared" si="2"/>
        <v>137653.06122448979</v>
      </c>
      <c r="H46" s="9">
        <f>AVERAGE(F46:F47)</f>
        <v>133882.08616780044</v>
      </c>
      <c r="K46" s="8" t="s">
        <v>17</v>
      </c>
      <c r="L46" s="8" t="s">
        <v>15</v>
      </c>
    </row>
    <row r="47" spans="2:12">
      <c r="B47" s="10" t="s">
        <v>31</v>
      </c>
      <c r="C47" s="8" t="s">
        <v>9</v>
      </c>
      <c r="D47" s="8">
        <v>54</v>
      </c>
      <c r="E47" s="8">
        <v>7026000</v>
      </c>
      <c r="F47" s="9">
        <f t="shared" si="2"/>
        <v>130111.11111111111</v>
      </c>
      <c r="K47" s="8" t="s">
        <v>17</v>
      </c>
      <c r="L47" s="8" t="s">
        <v>15</v>
      </c>
    </row>
    <row r="48" spans="2:12">
      <c r="B48" s="10" t="s">
        <v>31</v>
      </c>
      <c r="C48" s="8" t="s">
        <v>10</v>
      </c>
      <c r="D48" s="8">
        <v>56</v>
      </c>
      <c r="E48" s="8">
        <v>7561000</v>
      </c>
      <c r="F48" s="9">
        <f t="shared" si="2"/>
        <v>135017.85714285713</v>
      </c>
      <c r="I48" s="9">
        <f>AVERAGE(F48)</f>
        <v>135017.85714285713</v>
      </c>
      <c r="K48" s="8" t="s">
        <v>17</v>
      </c>
      <c r="L48" s="8" t="s">
        <v>15</v>
      </c>
    </row>
    <row r="49" spans="2:12">
      <c r="B49" s="8" t="s">
        <v>32</v>
      </c>
      <c r="C49" s="8" t="s">
        <v>8</v>
      </c>
      <c r="D49" s="8">
        <v>44.8</v>
      </c>
      <c r="E49" s="8">
        <v>5382000</v>
      </c>
      <c r="F49" s="9">
        <f t="shared" si="2"/>
        <v>120133.92857142858</v>
      </c>
      <c r="K49" s="8" t="s">
        <v>15</v>
      </c>
      <c r="L49" s="8" t="s">
        <v>15</v>
      </c>
    </row>
    <row r="50" spans="2:12">
      <c r="B50" s="8" t="s">
        <v>32</v>
      </c>
      <c r="C50" s="8" t="s">
        <v>8</v>
      </c>
      <c r="D50" s="8">
        <v>39.799999999999997</v>
      </c>
      <c r="E50" s="8">
        <v>4898540</v>
      </c>
      <c r="F50" s="9">
        <f t="shared" si="2"/>
        <v>123078.89447236182</v>
      </c>
      <c r="K50" s="8" t="s">
        <v>15</v>
      </c>
      <c r="L50" s="8" t="s">
        <v>15</v>
      </c>
    </row>
    <row r="51" spans="2:12">
      <c r="B51" s="8" t="s">
        <v>32</v>
      </c>
      <c r="C51" s="8" t="s">
        <v>8</v>
      </c>
      <c r="D51" s="8">
        <v>48.3</v>
      </c>
      <c r="E51" s="8">
        <v>5923363</v>
      </c>
      <c r="F51" s="9">
        <f t="shared" si="2"/>
        <v>122636.91511387164</v>
      </c>
      <c r="K51" s="8" t="s">
        <v>15</v>
      </c>
      <c r="L51" s="8" t="s">
        <v>15</v>
      </c>
    </row>
    <row r="52" spans="2:12">
      <c r="B52" s="8" t="s">
        <v>32</v>
      </c>
      <c r="C52" s="8" t="s">
        <v>8</v>
      </c>
      <c r="D52" s="8">
        <v>42.4</v>
      </c>
      <c r="E52" s="8">
        <v>5252280</v>
      </c>
      <c r="F52" s="9">
        <f t="shared" si="2"/>
        <v>123874.52830188679</v>
      </c>
      <c r="K52" s="8" t="s">
        <v>15</v>
      </c>
      <c r="L52" s="8" t="s">
        <v>15</v>
      </c>
    </row>
    <row r="53" spans="2:12">
      <c r="B53" s="8" t="s">
        <v>32</v>
      </c>
      <c r="C53" s="8" t="s">
        <v>8</v>
      </c>
      <c r="D53" s="8">
        <v>44.8</v>
      </c>
      <c r="E53" s="8">
        <v>5382000</v>
      </c>
      <c r="F53" s="9">
        <f t="shared" si="2"/>
        <v>120133.92857142858</v>
      </c>
      <c r="K53" s="8" t="s">
        <v>15</v>
      </c>
      <c r="L53" s="8" t="s">
        <v>15</v>
      </c>
    </row>
    <row r="54" spans="2:12">
      <c r="B54" s="8" t="s">
        <v>32</v>
      </c>
      <c r="C54" s="8" t="s">
        <v>8</v>
      </c>
      <c r="D54" s="8">
        <v>39.799999999999997</v>
      </c>
      <c r="E54" s="10">
        <v>4898540</v>
      </c>
      <c r="F54" s="9">
        <f t="shared" si="2"/>
        <v>123078.89447236182</v>
      </c>
      <c r="K54" s="8" t="s">
        <v>15</v>
      </c>
      <c r="L54" s="8" t="s">
        <v>15</v>
      </c>
    </row>
    <row r="55" spans="2:12">
      <c r="B55" s="8" t="s">
        <v>32</v>
      </c>
      <c r="C55" s="8" t="s">
        <v>8</v>
      </c>
      <c r="D55" s="8">
        <v>48.3</v>
      </c>
      <c r="E55" s="8">
        <v>5895590</v>
      </c>
      <c r="F55" s="9">
        <f t="shared" si="2"/>
        <v>122061.90476190476</v>
      </c>
      <c r="K55" s="8" t="s">
        <v>15</v>
      </c>
      <c r="L55" s="8" t="s">
        <v>15</v>
      </c>
    </row>
    <row r="56" spans="2:12">
      <c r="B56" s="8" t="s">
        <v>32</v>
      </c>
      <c r="C56" s="8" t="s">
        <v>8</v>
      </c>
      <c r="D56" s="8">
        <v>42.4</v>
      </c>
      <c r="E56" s="8">
        <v>5203520</v>
      </c>
      <c r="F56" s="9">
        <f t="shared" si="2"/>
        <v>122724.52830188679</v>
      </c>
      <c r="K56" s="8" t="s">
        <v>15</v>
      </c>
      <c r="L56" s="8" t="s">
        <v>15</v>
      </c>
    </row>
    <row r="57" spans="2:12">
      <c r="B57" s="8" t="s">
        <v>32</v>
      </c>
      <c r="C57" s="8" t="s">
        <v>8</v>
      </c>
      <c r="D57" s="8">
        <v>44.8</v>
      </c>
      <c r="E57" s="8">
        <v>5382000</v>
      </c>
      <c r="F57" s="9">
        <f t="shared" si="2"/>
        <v>120133.92857142858</v>
      </c>
      <c r="G57" s="9">
        <f>AVERAGE(F49:F68)</f>
        <v>122074.99675044724</v>
      </c>
      <c r="K57" s="8" t="s">
        <v>15</v>
      </c>
      <c r="L57" s="8" t="s">
        <v>15</v>
      </c>
    </row>
    <row r="58" spans="2:12">
      <c r="B58" s="8" t="s">
        <v>32</v>
      </c>
      <c r="C58" s="8" t="s">
        <v>8</v>
      </c>
      <c r="D58" s="8">
        <v>39.799999999999997</v>
      </c>
      <c r="E58" s="8">
        <v>4898540</v>
      </c>
      <c r="F58" s="9">
        <f t="shared" si="2"/>
        <v>123078.89447236182</v>
      </c>
      <c r="K58" s="8" t="s">
        <v>15</v>
      </c>
      <c r="L58" s="8" t="s">
        <v>15</v>
      </c>
    </row>
    <row r="59" spans="2:12">
      <c r="B59" s="8" t="s">
        <v>32</v>
      </c>
      <c r="C59" s="8" t="s">
        <v>8</v>
      </c>
      <c r="D59" s="8">
        <v>48.3</v>
      </c>
      <c r="E59" s="8">
        <v>5895590</v>
      </c>
      <c r="F59" s="9">
        <f t="shared" si="2"/>
        <v>122061.90476190476</v>
      </c>
      <c r="K59" s="8" t="s">
        <v>15</v>
      </c>
      <c r="L59" s="8" t="s">
        <v>15</v>
      </c>
    </row>
    <row r="60" spans="2:12">
      <c r="B60" s="8" t="s">
        <v>32</v>
      </c>
      <c r="C60" s="8" t="s">
        <v>8</v>
      </c>
      <c r="D60" s="8">
        <v>42.4</v>
      </c>
      <c r="E60" s="8">
        <v>5203520</v>
      </c>
      <c r="F60" s="9">
        <f t="shared" si="2"/>
        <v>122724.52830188679</v>
      </c>
      <c r="K60" s="8" t="s">
        <v>15</v>
      </c>
      <c r="L60" s="8" t="s">
        <v>15</v>
      </c>
    </row>
    <row r="61" spans="2:12">
      <c r="B61" s="8" t="s">
        <v>32</v>
      </c>
      <c r="C61" s="8" t="s">
        <v>8</v>
      </c>
      <c r="D61" s="8">
        <v>44.8</v>
      </c>
      <c r="E61" s="8">
        <v>5382000</v>
      </c>
      <c r="F61" s="9">
        <f t="shared" si="2"/>
        <v>120133.92857142858</v>
      </c>
      <c r="K61" s="8" t="s">
        <v>15</v>
      </c>
      <c r="L61" s="8" t="s">
        <v>15</v>
      </c>
    </row>
    <row r="62" spans="2:12">
      <c r="B62" s="8" t="s">
        <v>32</v>
      </c>
      <c r="C62" s="8" t="s">
        <v>8</v>
      </c>
      <c r="D62" s="8">
        <v>48.3</v>
      </c>
      <c r="E62" s="8">
        <v>5895590</v>
      </c>
      <c r="F62" s="9">
        <f t="shared" si="2"/>
        <v>122061.90476190476</v>
      </c>
      <c r="K62" s="8" t="s">
        <v>15</v>
      </c>
      <c r="L62" s="8" t="s">
        <v>15</v>
      </c>
    </row>
    <row r="63" spans="2:12">
      <c r="B63" s="8" t="s">
        <v>32</v>
      </c>
      <c r="C63" s="8" t="s">
        <v>8</v>
      </c>
      <c r="D63" s="8">
        <v>42.4</v>
      </c>
      <c r="E63" s="8">
        <v>5203520</v>
      </c>
      <c r="F63" s="9">
        <f t="shared" si="2"/>
        <v>122724.52830188679</v>
      </c>
      <c r="K63" s="8" t="s">
        <v>15</v>
      </c>
      <c r="L63" s="8" t="s">
        <v>15</v>
      </c>
    </row>
    <row r="64" spans="2:12">
      <c r="B64" s="8" t="s">
        <v>32</v>
      </c>
      <c r="C64" s="8" t="s">
        <v>8</v>
      </c>
      <c r="D64" s="8">
        <v>44.8</v>
      </c>
      <c r="E64" s="8">
        <v>5382000</v>
      </c>
      <c r="F64" s="9">
        <f t="shared" si="2"/>
        <v>120133.92857142858</v>
      </c>
      <c r="K64" s="8" t="s">
        <v>15</v>
      </c>
      <c r="L64" s="8" t="s">
        <v>15</v>
      </c>
    </row>
    <row r="65" spans="2:12">
      <c r="B65" s="8" t="s">
        <v>32</v>
      </c>
      <c r="C65" s="8" t="s">
        <v>8</v>
      </c>
      <c r="D65" s="8">
        <v>48.3</v>
      </c>
      <c r="E65" s="8">
        <v>5895590</v>
      </c>
      <c r="F65" s="9">
        <f t="shared" si="2"/>
        <v>122061.90476190476</v>
      </c>
      <c r="K65" s="8" t="s">
        <v>15</v>
      </c>
      <c r="L65" s="8" t="s">
        <v>15</v>
      </c>
    </row>
    <row r="66" spans="2:12">
      <c r="B66" s="8" t="s">
        <v>32</v>
      </c>
      <c r="C66" s="8" t="s">
        <v>8</v>
      </c>
      <c r="D66" s="8">
        <v>42.4</v>
      </c>
      <c r="E66" s="8">
        <v>5203520</v>
      </c>
      <c r="F66" s="9">
        <f t="shared" si="2"/>
        <v>122724.52830188679</v>
      </c>
      <c r="K66" s="8" t="s">
        <v>15</v>
      </c>
      <c r="L66" s="8" t="s">
        <v>15</v>
      </c>
    </row>
    <row r="67" spans="2:12">
      <c r="B67" s="8" t="s">
        <v>32</v>
      </c>
      <c r="C67" s="8" t="s">
        <v>8</v>
      </c>
      <c r="D67" s="8">
        <v>48.3</v>
      </c>
      <c r="E67" s="8">
        <v>5895590</v>
      </c>
      <c r="F67" s="9">
        <f t="shared" si="2"/>
        <v>122061.90476190476</v>
      </c>
      <c r="K67" s="8" t="s">
        <v>15</v>
      </c>
      <c r="L67" s="8" t="s">
        <v>15</v>
      </c>
    </row>
    <row r="68" spans="2:12">
      <c r="B68" s="8" t="s">
        <v>32</v>
      </c>
      <c r="C68" s="8" t="s">
        <v>8</v>
      </c>
      <c r="D68" s="8">
        <v>42.4</v>
      </c>
      <c r="E68" s="8">
        <v>5252280</v>
      </c>
      <c r="F68" s="9">
        <f t="shared" si="2"/>
        <v>123874.52830188679</v>
      </c>
      <c r="K68" s="8" t="s">
        <v>15</v>
      </c>
      <c r="L68" s="8" t="s">
        <v>15</v>
      </c>
    </row>
    <row r="69" spans="2:12">
      <c r="B69" s="8" t="s">
        <v>32</v>
      </c>
      <c r="C69" s="8" t="s">
        <v>9</v>
      </c>
      <c r="D69" s="8">
        <v>52.7</v>
      </c>
      <c r="E69" s="8">
        <v>6169290</v>
      </c>
      <c r="F69" s="9">
        <f t="shared" si="2"/>
        <v>117064.32637571156</v>
      </c>
      <c r="K69" s="8" t="s">
        <v>15</v>
      </c>
      <c r="L69" s="8" t="s">
        <v>15</v>
      </c>
    </row>
    <row r="70" spans="2:12">
      <c r="B70" s="8" t="s">
        <v>32</v>
      </c>
      <c r="C70" s="8" t="s">
        <v>9</v>
      </c>
      <c r="D70" s="8">
        <v>72.099999999999994</v>
      </c>
      <c r="E70" s="8">
        <v>8106925</v>
      </c>
      <c r="F70" s="9">
        <f t="shared" si="2"/>
        <v>112440.01386962553</v>
      </c>
      <c r="K70" s="8" t="s">
        <v>15</v>
      </c>
      <c r="L70" s="8" t="s">
        <v>15</v>
      </c>
    </row>
    <row r="71" spans="2:12">
      <c r="B71" s="8" t="s">
        <v>32</v>
      </c>
      <c r="C71" s="8" t="s">
        <v>9</v>
      </c>
      <c r="D71" s="8">
        <v>52.7</v>
      </c>
      <c r="E71" s="8">
        <v>6169290</v>
      </c>
      <c r="F71" s="9">
        <f t="shared" si="2"/>
        <v>117064.32637571156</v>
      </c>
      <c r="K71" s="8" t="s">
        <v>15</v>
      </c>
      <c r="L71" s="8" t="s">
        <v>15</v>
      </c>
    </row>
    <row r="72" spans="2:12">
      <c r="B72" s="8" t="s">
        <v>32</v>
      </c>
      <c r="C72" s="8" t="s">
        <v>9</v>
      </c>
      <c r="D72" s="8">
        <v>60.1</v>
      </c>
      <c r="E72" s="8">
        <v>1003270</v>
      </c>
      <c r="F72" s="9">
        <f t="shared" si="2"/>
        <v>16693.344425956737</v>
      </c>
      <c r="K72" s="8" t="s">
        <v>15</v>
      </c>
      <c r="L72" s="8" t="s">
        <v>15</v>
      </c>
    </row>
    <row r="73" spans="2:12">
      <c r="B73" s="8" t="s">
        <v>32</v>
      </c>
      <c r="C73" s="8" t="s">
        <v>9</v>
      </c>
      <c r="D73" s="8">
        <v>72.099999999999994</v>
      </c>
      <c r="E73" s="8">
        <v>8106925</v>
      </c>
      <c r="F73" s="9">
        <f t="shared" si="2"/>
        <v>112440.01386962553</v>
      </c>
      <c r="K73" s="8" t="s">
        <v>15</v>
      </c>
      <c r="L73" s="8" t="s">
        <v>15</v>
      </c>
    </row>
    <row r="74" spans="2:12">
      <c r="B74" s="8" t="s">
        <v>32</v>
      </c>
      <c r="C74" s="8" t="s">
        <v>9</v>
      </c>
      <c r="D74" s="8">
        <v>54.3</v>
      </c>
      <c r="E74" s="8">
        <v>6474500</v>
      </c>
      <c r="F74" s="9">
        <f t="shared" si="2"/>
        <v>119235.72744014734</v>
      </c>
      <c r="K74" s="8" t="s">
        <v>15</v>
      </c>
      <c r="L74" s="8" t="s">
        <v>15</v>
      </c>
    </row>
    <row r="75" spans="2:12">
      <c r="B75" s="8" t="s">
        <v>32</v>
      </c>
      <c r="C75" s="8" t="s">
        <v>9</v>
      </c>
      <c r="D75" s="8">
        <v>56.4</v>
      </c>
      <c r="E75" s="8">
        <v>6716000</v>
      </c>
      <c r="F75" s="9">
        <f t="shared" si="2"/>
        <v>119078.01418439717</v>
      </c>
      <c r="H75" s="9">
        <f>AVERAGE(F69:F87)</f>
        <v>111063.25371129853</v>
      </c>
      <c r="K75" s="8" t="s">
        <v>15</v>
      </c>
      <c r="L75" s="8" t="s">
        <v>15</v>
      </c>
    </row>
    <row r="76" spans="2:12">
      <c r="B76" s="8" t="s">
        <v>32</v>
      </c>
      <c r="C76" s="8" t="s">
        <v>9</v>
      </c>
      <c r="D76" s="8">
        <v>63.2</v>
      </c>
      <c r="E76" s="8">
        <v>7352640</v>
      </c>
      <c r="F76" s="9">
        <f t="shared" si="2"/>
        <v>116339.24050632911</v>
      </c>
      <c r="K76" s="8" t="s">
        <v>15</v>
      </c>
      <c r="L76" s="8" t="s">
        <v>15</v>
      </c>
    </row>
    <row r="77" spans="2:12">
      <c r="B77" s="8" t="s">
        <v>32</v>
      </c>
      <c r="C77" s="8" t="s">
        <v>9</v>
      </c>
      <c r="D77" s="8">
        <v>52.6</v>
      </c>
      <c r="E77" s="8">
        <v>6279000</v>
      </c>
      <c r="F77" s="9">
        <f t="shared" si="2"/>
        <v>119372.62357414448</v>
      </c>
      <c r="K77" s="8" t="s">
        <v>15</v>
      </c>
      <c r="L77" s="8" t="s">
        <v>15</v>
      </c>
    </row>
    <row r="78" spans="2:12">
      <c r="B78" s="8" t="s">
        <v>32</v>
      </c>
      <c r="C78" s="8" t="s">
        <v>9</v>
      </c>
      <c r="D78" s="8">
        <v>60.1</v>
      </c>
      <c r="E78" s="8">
        <v>7003270</v>
      </c>
      <c r="F78" s="9">
        <f t="shared" si="2"/>
        <v>116526.95507487521</v>
      </c>
      <c r="K78" s="8" t="s">
        <v>15</v>
      </c>
      <c r="L78" s="8" t="s">
        <v>15</v>
      </c>
    </row>
    <row r="79" spans="2:12">
      <c r="B79" s="8" t="s">
        <v>32</v>
      </c>
      <c r="C79" s="8" t="s">
        <v>9</v>
      </c>
      <c r="D79" s="8">
        <v>72.099999999999994</v>
      </c>
      <c r="E79" s="8">
        <v>8106925</v>
      </c>
      <c r="F79" s="9">
        <f t="shared" si="2"/>
        <v>112440.01386962553</v>
      </c>
      <c r="K79" s="8" t="s">
        <v>15</v>
      </c>
      <c r="L79" s="8" t="s">
        <v>15</v>
      </c>
    </row>
    <row r="80" spans="2:12">
      <c r="B80" s="8" t="s">
        <v>32</v>
      </c>
      <c r="C80" s="8" t="s">
        <v>9</v>
      </c>
      <c r="D80" s="8">
        <v>56.4</v>
      </c>
      <c r="E80" s="8">
        <v>6716000</v>
      </c>
      <c r="F80" s="9">
        <f t="shared" si="2"/>
        <v>119078.01418439717</v>
      </c>
      <c r="K80" s="8" t="s">
        <v>15</v>
      </c>
      <c r="L80" s="8" t="s">
        <v>15</v>
      </c>
    </row>
    <row r="81" spans="2:12">
      <c r="B81" s="8" t="s">
        <v>32</v>
      </c>
      <c r="C81" s="8" t="s">
        <v>9</v>
      </c>
      <c r="D81" s="8">
        <v>63.2</v>
      </c>
      <c r="E81" s="8">
        <v>7352640</v>
      </c>
      <c r="F81" s="9">
        <f t="shared" si="2"/>
        <v>116339.24050632911</v>
      </c>
      <c r="K81" s="8" t="s">
        <v>15</v>
      </c>
      <c r="L81" s="8" t="s">
        <v>15</v>
      </c>
    </row>
    <row r="82" spans="2:12">
      <c r="B82" s="8" t="s">
        <v>32</v>
      </c>
      <c r="C82" s="8" t="s">
        <v>9</v>
      </c>
      <c r="D82" s="8">
        <v>60.1</v>
      </c>
      <c r="E82" s="8">
        <v>7003270</v>
      </c>
      <c r="F82" s="9">
        <f t="shared" si="2"/>
        <v>116526.95507487521</v>
      </c>
      <c r="K82" s="8" t="s">
        <v>15</v>
      </c>
      <c r="L82" s="8" t="s">
        <v>15</v>
      </c>
    </row>
    <row r="83" spans="2:12">
      <c r="B83" s="8" t="s">
        <v>32</v>
      </c>
      <c r="C83" s="8" t="s">
        <v>9</v>
      </c>
      <c r="D83" s="8">
        <v>72.099999999999994</v>
      </c>
      <c r="E83" s="8">
        <v>8106925</v>
      </c>
      <c r="F83" s="9">
        <f t="shared" si="2"/>
        <v>112440.01386962553</v>
      </c>
      <c r="K83" s="8" t="s">
        <v>15</v>
      </c>
      <c r="L83" s="8" t="s">
        <v>15</v>
      </c>
    </row>
    <row r="84" spans="2:12">
      <c r="B84" s="8" t="s">
        <v>32</v>
      </c>
      <c r="C84" s="8" t="s">
        <v>9</v>
      </c>
      <c r="D84" s="8">
        <v>56.4</v>
      </c>
      <c r="E84" s="8">
        <v>6716000</v>
      </c>
      <c r="F84" s="9">
        <f t="shared" si="2"/>
        <v>119078.01418439717</v>
      </c>
      <c r="K84" s="8" t="s">
        <v>15</v>
      </c>
      <c r="L84" s="8" t="s">
        <v>15</v>
      </c>
    </row>
    <row r="85" spans="2:12">
      <c r="B85" s="8" t="s">
        <v>32</v>
      </c>
      <c r="C85" s="8" t="s">
        <v>9</v>
      </c>
      <c r="D85" s="8">
        <v>72.099999999999994</v>
      </c>
      <c r="E85" s="8">
        <v>8106925</v>
      </c>
      <c r="F85" s="9">
        <f t="shared" si="2"/>
        <v>112440.01386962553</v>
      </c>
      <c r="K85" s="8" t="s">
        <v>15</v>
      </c>
      <c r="L85" s="8" t="s">
        <v>15</v>
      </c>
    </row>
    <row r="86" spans="2:12">
      <c r="B86" s="8" t="s">
        <v>32</v>
      </c>
      <c r="C86" s="8" t="s">
        <v>9</v>
      </c>
      <c r="D86" s="8">
        <v>56.4</v>
      </c>
      <c r="E86" s="8">
        <v>6716000</v>
      </c>
      <c r="F86" s="9">
        <f t="shared" si="2"/>
        <v>119078.01418439717</v>
      </c>
      <c r="K86" s="8" t="s">
        <v>15</v>
      </c>
      <c r="L86" s="8" t="s">
        <v>15</v>
      </c>
    </row>
    <row r="87" spans="2:12">
      <c r="B87" s="8" t="s">
        <v>32</v>
      </c>
      <c r="C87" s="8" t="s">
        <v>9</v>
      </c>
      <c r="D87" s="8">
        <v>60.1</v>
      </c>
      <c r="E87" s="8">
        <v>7003270</v>
      </c>
      <c r="F87" s="9">
        <f t="shared" si="2"/>
        <v>116526.95507487521</v>
      </c>
      <c r="K87" s="8" t="s">
        <v>15</v>
      </c>
      <c r="L87" s="8" t="s">
        <v>15</v>
      </c>
    </row>
    <row r="88" spans="2:12">
      <c r="B88" s="8" t="s">
        <v>32</v>
      </c>
      <c r="C88" s="8" t="s">
        <v>10</v>
      </c>
      <c r="D88" s="8">
        <v>108.1</v>
      </c>
      <c r="E88" s="8">
        <v>11725840</v>
      </c>
      <c r="F88" s="9">
        <f t="shared" si="2"/>
        <v>108472.15541165588</v>
      </c>
      <c r="I88" s="9">
        <f>AVERAGE(F88:F89)</f>
        <v>110163.78584427509</v>
      </c>
      <c r="K88" s="8" t="s">
        <v>15</v>
      </c>
      <c r="L88" s="8" t="s">
        <v>15</v>
      </c>
    </row>
    <row r="89" spans="2:12">
      <c r="B89" s="8" t="s">
        <v>32</v>
      </c>
      <c r="C89" s="8" t="s">
        <v>10</v>
      </c>
      <c r="D89" s="8">
        <v>106.9</v>
      </c>
      <c r="E89" s="8">
        <v>11957344</v>
      </c>
      <c r="F89" s="9">
        <f t="shared" si="2"/>
        <v>111855.41627689429</v>
      </c>
      <c r="K89" s="8" t="s">
        <v>15</v>
      </c>
      <c r="L89" s="8" t="s">
        <v>15</v>
      </c>
    </row>
    <row r="90" spans="2:12">
      <c r="B90" s="8" t="s">
        <v>33</v>
      </c>
      <c r="C90" s="8" t="s">
        <v>10</v>
      </c>
      <c r="D90" s="8">
        <v>79.8</v>
      </c>
      <c r="E90" s="8">
        <v>5450000</v>
      </c>
      <c r="F90" s="9">
        <f t="shared" si="2"/>
        <v>68295.739348370931</v>
      </c>
      <c r="K90" s="8" t="s">
        <v>15</v>
      </c>
      <c r="L90" s="8" t="s">
        <v>15</v>
      </c>
    </row>
    <row r="91" spans="2:12">
      <c r="B91" s="8" t="s">
        <v>33</v>
      </c>
      <c r="C91" s="8" t="s">
        <v>10</v>
      </c>
      <c r="D91" s="8">
        <v>78.400000000000006</v>
      </c>
      <c r="E91" s="8">
        <v>5450000</v>
      </c>
      <c r="F91" s="9">
        <f t="shared" si="2"/>
        <v>69515.306122448979</v>
      </c>
      <c r="K91" s="8" t="s">
        <v>15</v>
      </c>
      <c r="L91" s="8" t="s">
        <v>15</v>
      </c>
    </row>
    <row r="92" spans="2:12">
      <c r="B92" s="8" t="s">
        <v>33</v>
      </c>
      <c r="C92" s="8" t="s">
        <v>10</v>
      </c>
      <c r="D92" s="8">
        <v>81.599999999999994</v>
      </c>
      <c r="E92" s="8">
        <v>5050000</v>
      </c>
      <c r="F92" s="9">
        <f t="shared" si="2"/>
        <v>61887.25490196079</v>
      </c>
      <c r="I92" s="9">
        <f>AVERAGE(F90:F94)</f>
        <v>64730.04637833139</v>
      </c>
      <c r="K92" s="8" t="s">
        <v>15</v>
      </c>
      <c r="L92" s="8" t="s">
        <v>15</v>
      </c>
    </row>
    <row r="93" spans="2:12">
      <c r="B93" s="8" t="s">
        <v>33</v>
      </c>
      <c r="C93" s="8" t="s">
        <v>10</v>
      </c>
      <c r="D93" s="8">
        <v>80.400000000000006</v>
      </c>
      <c r="E93" s="8">
        <v>4990000</v>
      </c>
      <c r="F93" s="9">
        <f t="shared" si="2"/>
        <v>62064.676616915422</v>
      </c>
      <c r="K93" s="8" t="s">
        <v>15</v>
      </c>
      <c r="L93" s="8" t="s">
        <v>15</v>
      </c>
    </row>
    <row r="94" spans="2:12">
      <c r="B94" s="8" t="s">
        <v>33</v>
      </c>
      <c r="C94" s="8" t="s">
        <v>10</v>
      </c>
      <c r="D94" s="8">
        <v>81.599999999999994</v>
      </c>
      <c r="E94" s="8">
        <v>5050000</v>
      </c>
      <c r="F94" s="9">
        <f t="shared" si="2"/>
        <v>61887.25490196079</v>
      </c>
      <c r="K94" s="8" t="s">
        <v>15</v>
      </c>
      <c r="L94" s="8" t="s">
        <v>15</v>
      </c>
    </row>
    <row r="95" spans="2:12">
      <c r="B95" s="8" t="s">
        <v>33</v>
      </c>
      <c r="C95" s="8" t="s">
        <v>11</v>
      </c>
      <c r="D95" s="8">
        <v>102.5</v>
      </c>
      <c r="E95" s="8">
        <v>6990000</v>
      </c>
      <c r="F95" s="9">
        <f t="shared" si="2"/>
        <v>68195.121951219509</v>
      </c>
      <c r="J95" s="9">
        <f>AVERAGE(F95)</f>
        <v>68195.121951219509</v>
      </c>
      <c r="K95" s="8" t="s">
        <v>15</v>
      </c>
      <c r="L95" s="8" t="s">
        <v>15</v>
      </c>
    </row>
    <row r="96" spans="2:12">
      <c r="B96" s="8" t="s">
        <v>34</v>
      </c>
      <c r="C96" s="8" t="s">
        <v>35</v>
      </c>
      <c r="D96" s="8">
        <v>26.98</v>
      </c>
      <c r="E96" s="8">
        <v>4117000</v>
      </c>
      <c r="F96" s="9">
        <f t="shared" si="2"/>
        <v>152594.51445515195</v>
      </c>
      <c r="K96" s="8" t="s">
        <v>17</v>
      </c>
      <c r="L96" s="8" t="s">
        <v>17</v>
      </c>
    </row>
    <row r="97" spans="2:12">
      <c r="B97" s="8" t="s">
        <v>34</v>
      </c>
      <c r="C97" s="8" t="s">
        <v>35</v>
      </c>
      <c r="D97" s="8">
        <v>27.65</v>
      </c>
      <c r="E97" s="8">
        <v>4218000</v>
      </c>
      <c r="F97" s="9">
        <f t="shared" si="2"/>
        <v>152549.72875226042</v>
      </c>
      <c r="G97" s="9">
        <f>AVERAGE(F96:F98)</f>
        <v>148321.13712700363</v>
      </c>
      <c r="K97" s="8" t="s">
        <v>17</v>
      </c>
      <c r="L97" s="8" t="s">
        <v>17</v>
      </c>
    </row>
    <row r="98" spans="2:12">
      <c r="B98" s="8" t="s">
        <v>34</v>
      </c>
      <c r="C98" s="8" t="s">
        <v>35</v>
      </c>
      <c r="D98" s="8">
        <v>27.65</v>
      </c>
      <c r="E98" s="8">
        <v>3866000</v>
      </c>
      <c r="F98" s="9">
        <f t="shared" si="2"/>
        <v>139819.16817359856</v>
      </c>
      <c r="K98" s="8" t="s">
        <v>17</v>
      </c>
      <c r="L98" s="8" t="s">
        <v>17</v>
      </c>
    </row>
    <row r="99" spans="2:12">
      <c r="B99" s="8" t="s">
        <v>34</v>
      </c>
      <c r="C99" s="8" t="s">
        <v>9</v>
      </c>
      <c r="D99" s="8">
        <v>50.84</v>
      </c>
      <c r="E99" s="8">
        <v>6374000</v>
      </c>
      <c r="F99" s="9">
        <f t="shared" si="2"/>
        <v>125373.72147915026</v>
      </c>
      <c r="K99" s="8" t="s">
        <v>17</v>
      </c>
      <c r="L99" s="8" t="s">
        <v>17</v>
      </c>
    </row>
    <row r="100" spans="2:12">
      <c r="B100" s="8" t="s">
        <v>34</v>
      </c>
      <c r="C100" s="8" t="s">
        <v>9</v>
      </c>
      <c r="D100" s="8">
        <v>50.84</v>
      </c>
      <c r="E100" s="8">
        <v>5989000</v>
      </c>
      <c r="F100" s="9">
        <f t="shared" si="2"/>
        <v>117800.94413847364</v>
      </c>
      <c r="K100" s="8" t="s">
        <v>17</v>
      </c>
      <c r="L100" s="8" t="s">
        <v>17</v>
      </c>
    </row>
    <row r="101" spans="2:12">
      <c r="B101" s="8" t="s">
        <v>34</v>
      </c>
      <c r="C101" s="8" t="s">
        <v>9</v>
      </c>
      <c r="D101" s="8">
        <v>50.84</v>
      </c>
      <c r="E101" s="8">
        <v>6021000</v>
      </c>
      <c r="F101" s="9">
        <f t="shared" si="2"/>
        <v>118430.36978756884</v>
      </c>
      <c r="K101" s="8" t="s">
        <v>17</v>
      </c>
      <c r="L101" s="8" t="s">
        <v>17</v>
      </c>
    </row>
    <row r="102" spans="2:12">
      <c r="B102" s="8" t="s">
        <v>34</v>
      </c>
      <c r="C102" s="8" t="s">
        <v>9</v>
      </c>
      <c r="D102" s="8">
        <v>50.84</v>
      </c>
      <c r="E102" s="8">
        <v>6021000</v>
      </c>
      <c r="F102" s="9">
        <f t="shared" si="2"/>
        <v>118430.36978756884</v>
      </c>
      <c r="K102" s="8" t="s">
        <v>17</v>
      </c>
      <c r="L102" s="8" t="s">
        <v>17</v>
      </c>
    </row>
    <row r="103" spans="2:12">
      <c r="B103" s="8" t="s">
        <v>34</v>
      </c>
      <c r="C103" s="8" t="s">
        <v>9</v>
      </c>
      <c r="D103" s="8">
        <v>50.84</v>
      </c>
      <c r="E103" s="8">
        <v>6165000</v>
      </c>
      <c r="F103" s="9">
        <f t="shared" si="2"/>
        <v>121262.78520849724</v>
      </c>
      <c r="K103" s="8" t="s">
        <v>17</v>
      </c>
      <c r="L103" s="8" t="s">
        <v>17</v>
      </c>
    </row>
    <row r="104" spans="2:12">
      <c r="B104" s="8" t="s">
        <v>34</v>
      </c>
      <c r="C104" s="8" t="s">
        <v>9</v>
      </c>
      <c r="D104" s="8">
        <v>50.84</v>
      </c>
      <c r="E104" s="8">
        <v>6253000</v>
      </c>
      <c r="F104" s="9">
        <f t="shared" si="2"/>
        <v>122993.70574350904</v>
      </c>
      <c r="K104" s="8" t="s">
        <v>17</v>
      </c>
      <c r="L104" s="8" t="s">
        <v>17</v>
      </c>
    </row>
    <row r="105" spans="2:12">
      <c r="B105" s="8" t="s">
        <v>34</v>
      </c>
      <c r="C105" s="8" t="s">
        <v>9</v>
      </c>
      <c r="D105" s="8">
        <v>50.84</v>
      </c>
      <c r="E105" s="8">
        <v>6253000</v>
      </c>
      <c r="F105" s="9">
        <f t="shared" si="2"/>
        <v>122993.70574350904</v>
      </c>
      <c r="K105" s="8" t="s">
        <v>17</v>
      </c>
      <c r="L105" s="8" t="s">
        <v>17</v>
      </c>
    </row>
    <row r="106" spans="2:12">
      <c r="B106" s="8" t="s">
        <v>34</v>
      </c>
      <c r="C106" s="8" t="s">
        <v>9</v>
      </c>
      <c r="D106" s="8">
        <v>47.3</v>
      </c>
      <c r="E106" s="8">
        <v>5689000</v>
      </c>
      <c r="F106" s="9">
        <f t="shared" si="2"/>
        <v>120274.84143763215</v>
      </c>
      <c r="K106" s="8" t="s">
        <v>17</v>
      </c>
      <c r="L106" s="8" t="s">
        <v>17</v>
      </c>
    </row>
    <row r="107" spans="2:12">
      <c r="B107" s="8" t="s">
        <v>34</v>
      </c>
      <c r="C107" s="8" t="s">
        <v>9</v>
      </c>
      <c r="D107" s="8">
        <v>50.84</v>
      </c>
      <c r="E107" s="8">
        <v>6455000</v>
      </c>
      <c r="F107" s="9">
        <f t="shared" si="2"/>
        <v>126966.95515342249</v>
      </c>
      <c r="K107" s="8" t="s">
        <v>17</v>
      </c>
      <c r="L107" s="8" t="s">
        <v>17</v>
      </c>
    </row>
    <row r="108" spans="2:12">
      <c r="B108" s="8" t="s">
        <v>34</v>
      </c>
      <c r="C108" s="8" t="s">
        <v>9</v>
      </c>
      <c r="D108" s="8">
        <v>47.88</v>
      </c>
      <c r="E108" s="8">
        <v>6693000</v>
      </c>
      <c r="F108" s="9">
        <f t="shared" si="2"/>
        <v>139786.96741854635</v>
      </c>
      <c r="K108" s="8" t="s">
        <v>17</v>
      </c>
      <c r="L108" s="8" t="s">
        <v>17</v>
      </c>
    </row>
    <row r="109" spans="2:12">
      <c r="B109" s="8" t="s">
        <v>34</v>
      </c>
      <c r="C109" s="8" t="s">
        <v>9</v>
      </c>
      <c r="D109" s="8">
        <v>47.88</v>
      </c>
      <c r="E109" s="8">
        <v>7105000</v>
      </c>
      <c r="F109" s="9">
        <f t="shared" si="2"/>
        <v>148391.81286549708</v>
      </c>
      <c r="K109" s="8" t="s">
        <v>17</v>
      </c>
      <c r="L109" s="8" t="s">
        <v>17</v>
      </c>
    </row>
    <row r="110" spans="2:12">
      <c r="B110" s="8" t="s">
        <v>34</v>
      </c>
      <c r="C110" s="8" t="s">
        <v>9</v>
      </c>
      <c r="D110" s="8">
        <v>47.88</v>
      </c>
      <c r="E110" s="8">
        <v>5689000</v>
      </c>
      <c r="F110" s="9">
        <f t="shared" si="2"/>
        <v>118817.87802840433</v>
      </c>
      <c r="K110" s="8" t="s">
        <v>17</v>
      </c>
      <c r="L110" s="8" t="s">
        <v>17</v>
      </c>
    </row>
    <row r="111" spans="2:12">
      <c r="B111" s="8" t="s">
        <v>34</v>
      </c>
      <c r="C111" s="8" t="s">
        <v>9</v>
      </c>
      <c r="D111" s="8">
        <v>49.73</v>
      </c>
      <c r="E111" s="8">
        <v>5847000</v>
      </c>
      <c r="F111" s="9">
        <f t="shared" si="2"/>
        <v>117574.90448421477</v>
      </c>
      <c r="K111" s="8" t="s">
        <v>17</v>
      </c>
      <c r="L111" s="8" t="s">
        <v>17</v>
      </c>
    </row>
    <row r="112" spans="2:12">
      <c r="B112" s="8" t="s">
        <v>34</v>
      </c>
      <c r="C112" s="8" t="s">
        <v>9</v>
      </c>
      <c r="D112" s="8">
        <v>49.73</v>
      </c>
      <c r="E112" s="8">
        <v>5847000</v>
      </c>
      <c r="F112" s="9">
        <f t="shared" si="2"/>
        <v>117574.90448421477</v>
      </c>
      <c r="H112" s="9">
        <f>AVERAGE(F99:F151)</f>
        <v>124079.10845986569</v>
      </c>
      <c r="K112" s="8" t="s">
        <v>17</v>
      </c>
      <c r="L112" s="8" t="s">
        <v>17</v>
      </c>
    </row>
    <row r="113" spans="2:12">
      <c r="B113" s="8" t="s">
        <v>34</v>
      </c>
      <c r="C113" s="8" t="s">
        <v>9</v>
      </c>
      <c r="D113" s="8">
        <v>47.88</v>
      </c>
      <c r="E113" s="8">
        <v>5744000</v>
      </c>
      <c r="F113" s="9">
        <f t="shared" si="2"/>
        <v>119966.58312447785</v>
      </c>
      <c r="K113" s="8" t="s">
        <v>17</v>
      </c>
      <c r="L113" s="8" t="s">
        <v>17</v>
      </c>
    </row>
    <row r="114" spans="2:12">
      <c r="B114" s="8" t="s">
        <v>34</v>
      </c>
      <c r="C114" s="8" t="s">
        <v>9</v>
      </c>
      <c r="D114" s="8">
        <v>47.88</v>
      </c>
      <c r="E114" s="8">
        <v>5746000</v>
      </c>
      <c r="F114" s="9">
        <f t="shared" si="2"/>
        <v>120008.35421888053</v>
      </c>
      <c r="K114" s="8" t="s">
        <v>17</v>
      </c>
      <c r="L114" s="8" t="s">
        <v>17</v>
      </c>
    </row>
    <row r="115" spans="2:12">
      <c r="B115" s="8" t="s">
        <v>34</v>
      </c>
      <c r="C115" s="8" t="s">
        <v>9</v>
      </c>
      <c r="D115" s="8">
        <v>49.73</v>
      </c>
      <c r="E115" s="8">
        <v>5906000</v>
      </c>
      <c r="F115" s="9">
        <f t="shared" si="2"/>
        <v>118761.3110798311</v>
      </c>
      <c r="K115" s="8" t="s">
        <v>17</v>
      </c>
      <c r="L115" s="8" t="s">
        <v>17</v>
      </c>
    </row>
    <row r="116" spans="2:12">
      <c r="B116" s="8" t="s">
        <v>34</v>
      </c>
      <c r="C116" s="8" t="s">
        <v>9</v>
      </c>
      <c r="D116" s="8">
        <v>49.73</v>
      </c>
      <c r="E116" s="8">
        <v>5906000</v>
      </c>
      <c r="F116" s="9">
        <f t="shared" si="2"/>
        <v>118761.3110798311</v>
      </c>
      <c r="K116" s="8" t="s">
        <v>17</v>
      </c>
      <c r="L116" s="8" t="s">
        <v>17</v>
      </c>
    </row>
    <row r="117" spans="2:12">
      <c r="B117" s="8" t="s">
        <v>34</v>
      </c>
      <c r="C117" s="8" t="s">
        <v>9</v>
      </c>
      <c r="D117" s="8">
        <v>47.88</v>
      </c>
      <c r="E117" s="8">
        <v>5801000</v>
      </c>
      <c r="F117" s="9">
        <f t="shared" si="2"/>
        <v>121157.05931495405</v>
      </c>
      <c r="K117" s="8" t="s">
        <v>17</v>
      </c>
      <c r="L117" s="8" t="s">
        <v>17</v>
      </c>
    </row>
    <row r="118" spans="2:12">
      <c r="B118" s="8" t="s">
        <v>34</v>
      </c>
      <c r="C118" s="8" t="s">
        <v>9</v>
      </c>
      <c r="D118" s="8">
        <v>47.88</v>
      </c>
      <c r="E118" s="8">
        <v>5861000</v>
      </c>
      <c r="F118" s="9">
        <f t="shared" si="2"/>
        <v>122410.19214703425</v>
      </c>
      <c r="K118" s="8" t="s">
        <v>17</v>
      </c>
      <c r="L118" s="8" t="s">
        <v>17</v>
      </c>
    </row>
    <row r="119" spans="2:12">
      <c r="B119" s="8" t="s">
        <v>34</v>
      </c>
      <c r="C119" s="8" t="s">
        <v>9</v>
      </c>
      <c r="D119" s="8">
        <v>49.73</v>
      </c>
      <c r="E119" s="8">
        <v>6025000</v>
      </c>
      <c r="F119" s="9">
        <f t="shared" si="2"/>
        <v>121154.23285743014</v>
      </c>
      <c r="K119" s="8" t="s">
        <v>17</v>
      </c>
      <c r="L119" s="8" t="s">
        <v>17</v>
      </c>
    </row>
    <row r="120" spans="2:12">
      <c r="B120" s="8" t="s">
        <v>34</v>
      </c>
      <c r="C120" s="8" t="s">
        <v>9</v>
      </c>
      <c r="D120" s="8">
        <v>49.73</v>
      </c>
      <c r="E120" s="8">
        <v>6025000</v>
      </c>
      <c r="F120" s="9">
        <f t="shared" si="2"/>
        <v>121154.23285743014</v>
      </c>
      <c r="K120" s="8" t="s">
        <v>17</v>
      </c>
      <c r="L120" s="8" t="s">
        <v>17</v>
      </c>
    </row>
    <row r="121" spans="2:12">
      <c r="B121" s="8" t="s">
        <v>34</v>
      </c>
      <c r="C121" s="8" t="s">
        <v>9</v>
      </c>
      <c r="D121" s="8">
        <v>47.88</v>
      </c>
      <c r="E121" s="8">
        <v>5918000</v>
      </c>
      <c r="F121" s="9">
        <f t="shared" si="2"/>
        <v>123600.66833751043</v>
      </c>
      <c r="K121" s="8" t="s">
        <v>17</v>
      </c>
      <c r="L121" s="8" t="s">
        <v>17</v>
      </c>
    </row>
    <row r="122" spans="2:12">
      <c r="B122" s="8" t="s">
        <v>34</v>
      </c>
      <c r="C122" s="8" t="s">
        <v>9</v>
      </c>
      <c r="D122" s="8">
        <v>47.88</v>
      </c>
      <c r="E122" s="8">
        <v>5976000</v>
      </c>
      <c r="F122" s="9">
        <f t="shared" si="2"/>
        <v>124812.03007518797</v>
      </c>
      <c r="K122" s="8" t="s">
        <v>17</v>
      </c>
      <c r="L122" s="8" t="s">
        <v>17</v>
      </c>
    </row>
    <row r="123" spans="2:12">
      <c r="B123" s="8" t="s">
        <v>34</v>
      </c>
      <c r="C123" s="8" t="s">
        <v>9</v>
      </c>
      <c r="D123" s="8">
        <v>49.73</v>
      </c>
      <c r="E123" s="8">
        <v>6143000</v>
      </c>
      <c r="F123" s="9">
        <f t="shared" si="2"/>
        <v>123527.04604866279</v>
      </c>
      <c r="K123" s="8" t="s">
        <v>17</v>
      </c>
      <c r="L123" s="8" t="s">
        <v>17</v>
      </c>
    </row>
    <row r="124" spans="2:12">
      <c r="B124" s="8" t="s">
        <v>34</v>
      </c>
      <c r="C124" s="8" t="s">
        <v>9</v>
      </c>
      <c r="D124" s="8">
        <v>49.73</v>
      </c>
      <c r="E124" s="8">
        <v>6143000</v>
      </c>
      <c r="F124" s="9">
        <f t="shared" si="2"/>
        <v>123527.04604866279</v>
      </c>
      <c r="K124" s="8" t="s">
        <v>17</v>
      </c>
      <c r="L124" s="8" t="s">
        <v>17</v>
      </c>
    </row>
    <row r="125" spans="2:12">
      <c r="B125" s="8" t="s">
        <v>34</v>
      </c>
      <c r="C125" s="8" t="s">
        <v>9</v>
      </c>
      <c r="D125" s="8">
        <v>47.88</v>
      </c>
      <c r="E125" s="8">
        <v>6033000</v>
      </c>
      <c r="F125" s="9">
        <f t="shared" si="2"/>
        <v>126002.50626566415</v>
      </c>
      <c r="K125" s="8" t="s">
        <v>17</v>
      </c>
      <c r="L125" s="8" t="s">
        <v>17</v>
      </c>
    </row>
    <row r="126" spans="2:12">
      <c r="B126" s="8" t="s">
        <v>34</v>
      </c>
      <c r="C126" s="8" t="s">
        <v>9</v>
      </c>
      <c r="D126" s="8">
        <v>47.88</v>
      </c>
      <c r="E126" s="8">
        <v>6148000</v>
      </c>
      <c r="F126" s="9">
        <f t="shared" si="2"/>
        <v>128404.34419381787</v>
      </c>
      <c r="K126" s="8" t="s">
        <v>17</v>
      </c>
      <c r="L126" s="8" t="s">
        <v>17</v>
      </c>
    </row>
    <row r="127" spans="2:12">
      <c r="B127" s="8" t="s">
        <v>34</v>
      </c>
      <c r="C127" s="8" t="s">
        <v>9</v>
      </c>
      <c r="D127" s="8">
        <v>49.73</v>
      </c>
      <c r="E127" s="8">
        <v>6320000</v>
      </c>
      <c r="F127" s="9">
        <f t="shared" si="2"/>
        <v>127086.26583551177</v>
      </c>
      <c r="K127" s="8" t="s">
        <v>17</v>
      </c>
      <c r="L127" s="8" t="s">
        <v>17</v>
      </c>
    </row>
    <row r="128" spans="2:12">
      <c r="B128" s="8" t="s">
        <v>34</v>
      </c>
      <c r="C128" s="8" t="s">
        <v>9</v>
      </c>
      <c r="D128" s="8">
        <v>49.73</v>
      </c>
      <c r="E128" s="8">
        <v>6320000</v>
      </c>
      <c r="F128" s="9">
        <f t="shared" si="2"/>
        <v>127086.26583551177</v>
      </c>
      <c r="K128" s="8" t="s">
        <v>17</v>
      </c>
      <c r="L128" s="8" t="s">
        <v>17</v>
      </c>
    </row>
    <row r="129" spans="2:12">
      <c r="B129" s="8" t="s">
        <v>34</v>
      </c>
      <c r="C129" s="8" t="s">
        <v>9</v>
      </c>
      <c r="D129" s="8">
        <v>47.88</v>
      </c>
      <c r="E129" s="8">
        <v>6208000</v>
      </c>
      <c r="F129" s="9">
        <f t="shared" si="2"/>
        <v>129657.47702589807</v>
      </c>
      <c r="K129" s="8" t="s">
        <v>17</v>
      </c>
      <c r="L129" s="8" t="s">
        <v>17</v>
      </c>
    </row>
    <row r="130" spans="2:12">
      <c r="B130" s="8" t="s">
        <v>34</v>
      </c>
      <c r="C130" s="8" t="s">
        <v>9</v>
      </c>
      <c r="D130" s="8">
        <v>49.5</v>
      </c>
      <c r="E130" s="8">
        <v>6282000</v>
      </c>
      <c r="F130" s="9">
        <f t="shared" si="2"/>
        <v>126909.09090909091</v>
      </c>
      <c r="K130" s="8" t="s">
        <v>17</v>
      </c>
      <c r="L130" s="8" t="s">
        <v>17</v>
      </c>
    </row>
    <row r="131" spans="2:12">
      <c r="B131" s="8" t="s">
        <v>34</v>
      </c>
      <c r="C131" s="8" t="s">
        <v>9</v>
      </c>
      <c r="D131" s="8">
        <v>50.84</v>
      </c>
      <c r="E131" s="8">
        <v>6450000</v>
      </c>
      <c r="F131" s="9">
        <f t="shared" si="2"/>
        <v>126868.60739575137</v>
      </c>
      <c r="K131" s="8" t="s">
        <v>17</v>
      </c>
      <c r="L131" s="8" t="s">
        <v>17</v>
      </c>
    </row>
    <row r="132" spans="2:12">
      <c r="B132" s="8" t="s">
        <v>34</v>
      </c>
      <c r="C132" s="8" t="s">
        <v>9</v>
      </c>
      <c r="D132" s="8">
        <v>47.33</v>
      </c>
      <c r="E132" s="8">
        <v>5733000</v>
      </c>
      <c r="F132" s="9">
        <f t="shared" si="2"/>
        <v>121128.24846820199</v>
      </c>
      <c r="K132" s="8" t="s">
        <v>17</v>
      </c>
      <c r="L132" s="8" t="s">
        <v>17</v>
      </c>
    </row>
    <row r="133" spans="2:12">
      <c r="B133" s="8" t="s">
        <v>34</v>
      </c>
      <c r="C133" s="8" t="s">
        <v>9</v>
      </c>
      <c r="D133" s="8">
        <v>50.84</v>
      </c>
      <c r="E133" s="8">
        <v>6451000</v>
      </c>
      <c r="F133" s="9">
        <f t="shared" si="2"/>
        <v>126888.27694728559</v>
      </c>
      <c r="K133" s="8" t="s">
        <v>17</v>
      </c>
      <c r="L133" s="8" t="s">
        <v>17</v>
      </c>
    </row>
    <row r="134" spans="2:12">
      <c r="B134" s="8" t="s">
        <v>34</v>
      </c>
      <c r="C134" s="8" t="s">
        <v>9</v>
      </c>
      <c r="D134" s="8">
        <v>47.33</v>
      </c>
      <c r="E134" s="8">
        <v>5740000</v>
      </c>
      <c r="F134" s="9">
        <f t="shared" si="2"/>
        <v>121276.14620747941</v>
      </c>
      <c r="K134" s="8" t="s">
        <v>17</v>
      </c>
      <c r="L134" s="8" t="s">
        <v>17</v>
      </c>
    </row>
    <row r="135" spans="2:12">
      <c r="B135" s="8" t="s">
        <v>34</v>
      </c>
      <c r="C135" s="8" t="s">
        <v>9</v>
      </c>
      <c r="D135" s="8">
        <v>50.57</v>
      </c>
      <c r="E135" s="8">
        <v>5677000</v>
      </c>
      <c r="F135" s="9">
        <f t="shared" si="2"/>
        <v>112260.23333992486</v>
      </c>
      <c r="K135" s="8" t="s">
        <v>17</v>
      </c>
      <c r="L135" s="8" t="s">
        <v>17</v>
      </c>
    </row>
    <row r="136" spans="2:12">
      <c r="B136" s="8" t="s">
        <v>34</v>
      </c>
      <c r="C136" s="8" t="s">
        <v>9</v>
      </c>
      <c r="D136" s="8">
        <v>50.7</v>
      </c>
      <c r="E136" s="8">
        <v>5697000</v>
      </c>
      <c r="F136" s="9">
        <f t="shared" si="2"/>
        <v>112366.86390532544</v>
      </c>
      <c r="K136" s="8" t="s">
        <v>17</v>
      </c>
      <c r="L136" s="8" t="s">
        <v>17</v>
      </c>
    </row>
    <row r="137" spans="2:12">
      <c r="B137" s="8" t="s">
        <v>34</v>
      </c>
      <c r="C137" s="8" t="s">
        <v>9</v>
      </c>
      <c r="D137" s="8">
        <v>50.57</v>
      </c>
      <c r="E137" s="8">
        <v>6116000</v>
      </c>
      <c r="F137" s="9">
        <f t="shared" si="2"/>
        <v>120941.26952738778</v>
      </c>
      <c r="K137" s="8" t="s">
        <v>17</v>
      </c>
      <c r="L137" s="8" t="s">
        <v>17</v>
      </c>
    </row>
    <row r="138" spans="2:12">
      <c r="B138" s="8" t="s">
        <v>34</v>
      </c>
      <c r="C138" s="8" t="s">
        <v>9</v>
      </c>
      <c r="D138" s="8">
        <v>50.57</v>
      </c>
      <c r="E138" s="8">
        <v>6345000</v>
      </c>
      <c r="F138" s="9">
        <f t="shared" si="2"/>
        <v>125469.64603519873</v>
      </c>
      <c r="K138" s="8" t="s">
        <v>17</v>
      </c>
      <c r="L138" s="8" t="s">
        <v>17</v>
      </c>
    </row>
    <row r="139" spans="2:12">
      <c r="B139" s="8" t="s">
        <v>34</v>
      </c>
      <c r="C139" s="8" t="s">
        <v>9</v>
      </c>
      <c r="D139" s="8">
        <v>50.7</v>
      </c>
      <c r="E139" s="8">
        <v>6366000</v>
      </c>
      <c r="F139" s="9">
        <f t="shared" si="2"/>
        <v>125562.13017751479</v>
      </c>
      <c r="K139" s="8" t="s">
        <v>17</v>
      </c>
      <c r="L139" s="8" t="s">
        <v>17</v>
      </c>
    </row>
    <row r="140" spans="2:12">
      <c r="B140" s="8" t="s">
        <v>34</v>
      </c>
      <c r="C140" s="8" t="s">
        <v>9</v>
      </c>
      <c r="D140" s="8">
        <v>47.62</v>
      </c>
      <c r="E140" s="8">
        <v>6708000</v>
      </c>
      <c r="F140" s="9">
        <f t="shared" si="2"/>
        <v>140865.18269634608</v>
      </c>
      <c r="K140" s="8" t="s">
        <v>17</v>
      </c>
      <c r="L140" s="8" t="s">
        <v>17</v>
      </c>
    </row>
    <row r="141" spans="2:12">
      <c r="B141" s="8" t="s">
        <v>34</v>
      </c>
      <c r="C141" s="8" t="s">
        <v>9</v>
      </c>
      <c r="D141" s="8">
        <v>47.62</v>
      </c>
      <c r="E141" s="8">
        <v>6448000</v>
      </c>
      <c r="F141" s="9">
        <f t="shared" si="2"/>
        <v>135405.29189416213</v>
      </c>
      <c r="K141" s="8" t="s">
        <v>17</v>
      </c>
      <c r="L141" s="8" t="s">
        <v>17</v>
      </c>
    </row>
    <row r="142" spans="2:12">
      <c r="B142" s="8" t="s">
        <v>34</v>
      </c>
      <c r="C142" s="8" t="s">
        <v>9</v>
      </c>
      <c r="D142" s="8">
        <v>47.63</v>
      </c>
      <c r="E142" s="8">
        <v>5714000</v>
      </c>
      <c r="F142" s="9">
        <f t="shared" si="2"/>
        <v>119966.40772622297</v>
      </c>
      <c r="K142" s="8" t="s">
        <v>17</v>
      </c>
      <c r="L142" s="8" t="s">
        <v>17</v>
      </c>
    </row>
    <row r="143" spans="2:12">
      <c r="B143" s="8" t="s">
        <v>34</v>
      </c>
      <c r="C143" s="8" t="s">
        <v>9</v>
      </c>
      <c r="D143" s="8">
        <v>49.73</v>
      </c>
      <c r="E143" s="8">
        <v>5904000</v>
      </c>
      <c r="F143" s="9">
        <f t="shared" si="2"/>
        <v>118721.09390709834</v>
      </c>
      <c r="K143" s="8" t="s">
        <v>17</v>
      </c>
      <c r="L143" s="8" t="s">
        <v>17</v>
      </c>
    </row>
    <row r="144" spans="2:12">
      <c r="B144" s="8" t="s">
        <v>34</v>
      </c>
      <c r="C144" s="8" t="s">
        <v>9</v>
      </c>
      <c r="D144" s="8">
        <v>47.63</v>
      </c>
      <c r="E144" s="8">
        <v>5904000</v>
      </c>
      <c r="F144" s="9">
        <f t="shared" si="2"/>
        <v>123955.49023724542</v>
      </c>
      <c r="K144" s="8" t="s">
        <v>17</v>
      </c>
      <c r="L144" s="8" t="s">
        <v>17</v>
      </c>
    </row>
    <row r="145" spans="2:12">
      <c r="B145" s="8" t="s">
        <v>34</v>
      </c>
      <c r="C145" s="8" t="s">
        <v>9</v>
      </c>
      <c r="D145" s="8">
        <v>49.73</v>
      </c>
      <c r="E145" s="8">
        <v>5945000</v>
      </c>
      <c r="F145" s="9">
        <f t="shared" si="2"/>
        <v>119545.54594811985</v>
      </c>
      <c r="K145" s="8" t="s">
        <v>17</v>
      </c>
      <c r="L145" s="8" t="s">
        <v>17</v>
      </c>
    </row>
    <row r="146" spans="2:12">
      <c r="B146" s="8" t="s">
        <v>34</v>
      </c>
      <c r="C146" s="8" t="s">
        <v>9</v>
      </c>
      <c r="D146" s="8">
        <v>47.63</v>
      </c>
      <c r="E146" s="8">
        <v>6143000</v>
      </c>
      <c r="F146" s="9">
        <f t="shared" si="2"/>
        <v>128973.33613268948</v>
      </c>
      <c r="K146" s="8" t="s">
        <v>17</v>
      </c>
      <c r="L146" s="8" t="s">
        <v>17</v>
      </c>
    </row>
    <row r="147" spans="2:12">
      <c r="B147" s="8" t="s">
        <v>34</v>
      </c>
      <c r="C147" s="8" t="s">
        <v>9</v>
      </c>
      <c r="D147" s="8">
        <v>47.63</v>
      </c>
      <c r="E147" s="8">
        <v>5945000</v>
      </c>
      <c r="F147" s="9">
        <f t="shared" si="2"/>
        <v>124816.29225278186</v>
      </c>
      <c r="K147" s="8" t="s">
        <v>17</v>
      </c>
      <c r="L147" s="8" t="s">
        <v>17</v>
      </c>
    </row>
    <row r="148" spans="2:12">
      <c r="B148" s="8" t="s">
        <v>34</v>
      </c>
      <c r="C148" s="8" t="s">
        <v>9</v>
      </c>
      <c r="D148" s="8">
        <v>49.73</v>
      </c>
      <c r="E148" s="8">
        <v>6176000</v>
      </c>
      <c r="F148" s="9">
        <f t="shared" si="2"/>
        <v>124190.62939875327</v>
      </c>
      <c r="K148" s="8" t="s">
        <v>17</v>
      </c>
      <c r="L148" s="8" t="s">
        <v>17</v>
      </c>
    </row>
    <row r="149" spans="2:12">
      <c r="B149" s="8" t="s">
        <v>34</v>
      </c>
      <c r="C149" s="8" t="s">
        <v>9</v>
      </c>
      <c r="D149" s="8">
        <v>49.73</v>
      </c>
      <c r="E149" s="8">
        <v>6382000</v>
      </c>
      <c r="F149" s="9">
        <f t="shared" si="2"/>
        <v>128332.99819022724</v>
      </c>
      <c r="K149" s="8" t="s">
        <v>17</v>
      </c>
      <c r="L149" s="8" t="s">
        <v>17</v>
      </c>
    </row>
    <row r="150" spans="2:12">
      <c r="B150" s="8" t="s">
        <v>34</v>
      </c>
      <c r="C150" s="8" t="s">
        <v>9</v>
      </c>
      <c r="D150" s="8">
        <v>49.73</v>
      </c>
      <c r="E150" s="8">
        <v>6382000</v>
      </c>
      <c r="F150" s="9">
        <f t="shared" si="2"/>
        <v>128332.99819022724</v>
      </c>
      <c r="K150" s="8" t="s">
        <v>17</v>
      </c>
      <c r="L150" s="8" t="s">
        <v>17</v>
      </c>
    </row>
    <row r="151" spans="2:12">
      <c r="B151" s="8" t="s">
        <v>34</v>
      </c>
      <c r="C151" s="8" t="s">
        <v>9</v>
      </c>
      <c r="D151" s="8">
        <v>47.63</v>
      </c>
      <c r="E151" s="8">
        <v>6176000</v>
      </c>
      <c r="F151" s="9">
        <f t="shared" si="2"/>
        <v>129666.17677934075</v>
      </c>
      <c r="K151" s="8" t="s">
        <v>17</v>
      </c>
      <c r="L151" s="8" t="s">
        <v>17</v>
      </c>
    </row>
    <row r="152" spans="2:12">
      <c r="B152" s="8" t="s">
        <v>34</v>
      </c>
      <c r="C152" s="8" t="s">
        <v>10</v>
      </c>
      <c r="D152" s="8">
        <v>71.36</v>
      </c>
      <c r="E152" s="8">
        <v>9689000</v>
      </c>
      <c r="F152" s="9">
        <f t="shared" si="2"/>
        <v>135776.34529147981</v>
      </c>
      <c r="K152" s="8" t="s">
        <v>17</v>
      </c>
      <c r="L152" s="8" t="s">
        <v>17</v>
      </c>
    </row>
    <row r="153" spans="2:12">
      <c r="B153" s="8" t="s">
        <v>34</v>
      </c>
      <c r="C153" s="8" t="s">
        <v>10</v>
      </c>
      <c r="D153" s="8">
        <v>71.010000000000005</v>
      </c>
      <c r="E153" s="8">
        <v>9267000</v>
      </c>
      <c r="F153" s="9">
        <f t="shared" si="2"/>
        <v>130502.7460920997</v>
      </c>
      <c r="K153" s="8" t="s">
        <v>17</v>
      </c>
      <c r="L153" s="8" t="s">
        <v>17</v>
      </c>
    </row>
    <row r="154" spans="2:12">
      <c r="B154" s="8" t="s">
        <v>34</v>
      </c>
      <c r="C154" s="8" t="s">
        <v>10</v>
      </c>
      <c r="D154" s="8">
        <v>70.849999999999994</v>
      </c>
      <c r="E154" s="8">
        <v>7872000</v>
      </c>
      <c r="F154" s="9">
        <f t="shared" si="2"/>
        <v>111107.97459421314</v>
      </c>
      <c r="K154" s="8" t="s">
        <v>17</v>
      </c>
      <c r="L154" s="8" t="s">
        <v>17</v>
      </c>
    </row>
    <row r="155" spans="2:12">
      <c r="B155" s="8" t="s">
        <v>34</v>
      </c>
      <c r="C155" s="8" t="s">
        <v>10</v>
      </c>
      <c r="D155" s="8">
        <v>70.790000000000006</v>
      </c>
      <c r="E155" s="8">
        <v>7852000</v>
      </c>
      <c r="F155" s="9">
        <f t="shared" si="2"/>
        <v>110919.62141545415</v>
      </c>
      <c r="K155" s="8" t="s">
        <v>17</v>
      </c>
      <c r="L155" s="8" t="s">
        <v>17</v>
      </c>
    </row>
    <row r="156" spans="2:12">
      <c r="B156" s="8" t="s">
        <v>34</v>
      </c>
      <c r="C156" s="8" t="s">
        <v>10</v>
      </c>
      <c r="D156" s="8">
        <v>70.849999999999994</v>
      </c>
      <c r="E156" s="8">
        <v>7951000</v>
      </c>
      <c r="F156" s="9">
        <f t="shared" si="2"/>
        <v>112223.00635144673</v>
      </c>
      <c r="I156" s="9">
        <f>AVERAGE(F153:F170)</f>
        <v>119229.45293364288</v>
      </c>
      <c r="K156" s="8" t="s">
        <v>17</v>
      </c>
      <c r="L156" s="8" t="s">
        <v>17</v>
      </c>
    </row>
    <row r="157" spans="2:12">
      <c r="B157" s="8" t="s">
        <v>34</v>
      </c>
      <c r="C157" s="8" t="s">
        <v>10</v>
      </c>
      <c r="D157" s="8">
        <v>70.790000000000006</v>
      </c>
      <c r="E157" s="8">
        <v>7931000</v>
      </c>
      <c r="F157" s="9">
        <f t="shared" si="2"/>
        <v>112035.59824834015</v>
      </c>
      <c r="K157" s="8" t="s">
        <v>17</v>
      </c>
      <c r="L157" s="8" t="s">
        <v>17</v>
      </c>
    </row>
    <row r="158" spans="2:12">
      <c r="B158" s="8" t="s">
        <v>34</v>
      </c>
      <c r="C158" s="8" t="s">
        <v>10</v>
      </c>
      <c r="D158" s="8">
        <v>70.849999999999994</v>
      </c>
      <c r="E158" s="8">
        <v>8108000</v>
      </c>
      <c r="F158" s="9">
        <f t="shared" si="2"/>
        <v>114438.95553987299</v>
      </c>
      <c r="K158" s="8" t="s">
        <v>17</v>
      </c>
      <c r="L158" s="8" t="s">
        <v>17</v>
      </c>
    </row>
    <row r="159" spans="2:12">
      <c r="B159" s="8" t="s">
        <v>34</v>
      </c>
      <c r="C159" s="8" t="s">
        <v>10</v>
      </c>
      <c r="D159" s="8">
        <v>70.790000000000006</v>
      </c>
      <c r="E159" s="8">
        <v>8245000</v>
      </c>
      <c r="F159" s="9">
        <f t="shared" si="2"/>
        <v>116471.25300183641</v>
      </c>
      <c r="K159" s="8" t="s">
        <v>17</v>
      </c>
      <c r="L159" s="8" t="s">
        <v>17</v>
      </c>
    </row>
    <row r="160" spans="2:12">
      <c r="B160" s="8" t="s">
        <v>34</v>
      </c>
      <c r="C160" s="8" t="s">
        <v>10</v>
      </c>
      <c r="D160" s="8">
        <v>70.849999999999994</v>
      </c>
      <c r="E160" s="8">
        <v>8502000</v>
      </c>
      <c r="F160" s="9">
        <f t="shared" si="2"/>
        <v>120000.00000000001</v>
      </c>
      <c r="K160" s="8" t="s">
        <v>17</v>
      </c>
      <c r="L160" s="8" t="s">
        <v>17</v>
      </c>
    </row>
    <row r="161" spans="2:12">
      <c r="B161" s="8" t="s">
        <v>34</v>
      </c>
      <c r="C161" s="8" t="s">
        <v>10</v>
      </c>
      <c r="D161" s="8">
        <v>70.790000000000006</v>
      </c>
      <c r="E161" s="8">
        <v>8077000</v>
      </c>
      <c r="F161" s="9">
        <f t="shared" si="2"/>
        <v>114098.03644582567</v>
      </c>
      <c r="K161" s="8" t="s">
        <v>17</v>
      </c>
      <c r="L161" s="8" t="s">
        <v>17</v>
      </c>
    </row>
    <row r="162" spans="2:12">
      <c r="B162" s="8" t="s">
        <v>34</v>
      </c>
      <c r="C162" s="8" t="s">
        <v>10</v>
      </c>
      <c r="D162" s="8">
        <v>55.3</v>
      </c>
      <c r="E162" s="8">
        <v>7167000</v>
      </c>
      <c r="F162" s="9">
        <f t="shared" si="2"/>
        <v>129602.16998191683</v>
      </c>
      <c r="K162" s="8" t="s">
        <v>17</v>
      </c>
      <c r="L162" s="8" t="s">
        <v>17</v>
      </c>
    </row>
    <row r="163" spans="2:12">
      <c r="B163" s="8" t="s">
        <v>34</v>
      </c>
      <c r="C163" s="8" t="s">
        <v>10</v>
      </c>
      <c r="D163" s="8">
        <v>55.3</v>
      </c>
      <c r="E163" s="8">
        <v>7167000</v>
      </c>
      <c r="F163" s="9">
        <f t="shared" si="2"/>
        <v>129602.16998191683</v>
      </c>
      <c r="K163" s="8" t="s">
        <v>17</v>
      </c>
      <c r="L163" s="8" t="s">
        <v>17</v>
      </c>
    </row>
    <row r="164" spans="2:12">
      <c r="B164" s="8" t="s">
        <v>34</v>
      </c>
      <c r="C164" s="8" t="s">
        <v>10</v>
      </c>
      <c r="D164" s="8">
        <v>70.930000000000007</v>
      </c>
      <c r="E164" s="8">
        <v>8696000</v>
      </c>
      <c r="F164" s="9">
        <f t="shared" si="2"/>
        <v>122599.74622867614</v>
      </c>
      <c r="K164" s="8" t="s">
        <v>17</v>
      </c>
      <c r="L164" s="8" t="s">
        <v>17</v>
      </c>
    </row>
    <row r="165" spans="2:12">
      <c r="B165" s="8" t="s">
        <v>34</v>
      </c>
      <c r="C165" s="8" t="s">
        <v>10</v>
      </c>
      <c r="D165" s="8">
        <v>70.88</v>
      </c>
      <c r="E165" s="8">
        <v>7897000</v>
      </c>
      <c r="F165" s="9">
        <f t="shared" si="2"/>
        <v>111413.65688487585</v>
      </c>
      <c r="K165" s="8" t="s">
        <v>17</v>
      </c>
      <c r="L165" s="8" t="s">
        <v>17</v>
      </c>
    </row>
    <row r="166" spans="2:12">
      <c r="B166" s="8" t="s">
        <v>34</v>
      </c>
      <c r="C166" s="8" t="s">
        <v>10</v>
      </c>
      <c r="D166" s="8">
        <v>70.88</v>
      </c>
      <c r="E166" s="8">
        <v>7998000</v>
      </c>
      <c r="F166" s="9">
        <f t="shared" si="2"/>
        <v>112838.60045146728</v>
      </c>
      <c r="K166" s="8" t="s">
        <v>17</v>
      </c>
      <c r="L166" s="8" t="s">
        <v>17</v>
      </c>
    </row>
    <row r="167" spans="2:12">
      <c r="B167" s="8" t="s">
        <v>34</v>
      </c>
      <c r="C167" s="8" t="s">
        <v>10</v>
      </c>
      <c r="D167" s="8">
        <v>70.88</v>
      </c>
      <c r="E167" s="8">
        <v>8213000</v>
      </c>
      <c r="F167" s="9">
        <f t="shared" si="2"/>
        <v>115871.89616252822</v>
      </c>
      <c r="K167" s="8" t="s">
        <v>17</v>
      </c>
      <c r="L167" s="8" t="s">
        <v>17</v>
      </c>
    </row>
    <row r="168" spans="2:12">
      <c r="B168" s="8" t="s">
        <v>34</v>
      </c>
      <c r="C168" s="8" t="s">
        <v>10</v>
      </c>
      <c r="D168" s="8">
        <v>70.88</v>
      </c>
      <c r="E168" s="8">
        <v>8553000</v>
      </c>
      <c r="F168" s="9">
        <f t="shared" si="2"/>
        <v>120668.73589164787</v>
      </c>
      <c r="K168" s="8" t="s">
        <v>17</v>
      </c>
      <c r="L168" s="8" t="s">
        <v>17</v>
      </c>
    </row>
    <row r="169" spans="2:12">
      <c r="B169" s="8" t="s">
        <v>34</v>
      </c>
      <c r="C169" s="8" t="s">
        <v>10</v>
      </c>
      <c r="D169" s="8">
        <v>55.3</v>
      </c>
      <c r="E169" s="8">
        <v>7237000</v>
      </c>
      <c r="F169" s="9">
        <f t="shared" si="2"/>
        <v>130867.99276672695</v>
      </c>
      <c r="K169" s="8" t="s">
        <v>17</v>
      </c>
      <c r="L169" s="8" t="s">
        <v>17</v>
      </c>
    </row>
    <row r="170" spans="2:12">
      <c r="B170" s="8" t="s">
        <v>34</v>
      </c>
      <c r="C170" s="8" t="s">
        <v>10</v>
      </c>
      <c r="D170" s="8">
        <v>55.3</v>
      </c>
      <c r="E170" s="8">
        <v>7237000</v>
      </c>
      <c r="F170" s="9">
        <f t="shared" si="2"/>
        <v>130867.99276672695</v>
      </c>
      <c r="K170" s="8" t="s">
        <v>17</v>
      </c>
      <c r="L170" s="8" t="s">
        <v>17</v>
      </c>
    </row>
    <row r="171" spans="2:12">
      <c r="B171" s="8" t="s">
        <v>36</v>
      </c>
      <c r="C171" s="8" t="s">
        <v>8</v>
      </c>
      <c r="D171" s="8">
        <v>35.9</v>
      </c>
      <c r="E171" s="8">
        <v>4450000</v>
      </c>
      <c r="F171" s="9">
        <f t="shared" si="2"/>
        <v>123955.43175487466</v>
      </c>
      <c r="K171" s="8" t="s">
        <v>17</v>
      </c>
      <c r="L171" s="8" t="s">
        <v>17</v>
      </c>
    </row>
    <row r="172" spans="2:12">
      <c r="B172" s="8" t="s">
        <v>36</v>
      </c>
      <c r="C172" s="8" t="s">
        <v>8</v>
      </c>
      <c r="D172" s="8">
        <v>41.5</v>
      </c>
      <c r="E172" s="8">
        <v>4990000</v>
      </c>
      <c r="F172" s="9">
        <f t="shared" si="2"/>
        <v>120240.96385542168</v>
      </c>
      <c r="K172" s="8" t="s">
        <v>17</v>
      </c>
      <c r="L172" s="8" t="s">
        <v>17</v>
      </c>
    </row>
    <row r="173" spans="2:12">
      <c r="B173" s="8" t="s">
        <v>36</v>
      </c>
      <c r="C173" s="8" t="s">
        <v>8</v>
      </c>
      <c r="D173" s="8">
        <v>35.799999999999997</v>
      </c>
      <c r="E173" s="8">
        <v>4890000</v>
      </c>
      <c r="F173" s="9">
        <f t="shared" si="2"/>
        <v>136592.17877094974</v>
      </c>
      <c r="G173" s="9">
        <f>AVERAGE(F171:F174)</f>
        <v>125113.21074159449</v>
      </c>
      <c r="K173" s="8" t="s">
        <v>17</v>
      </c>
      <c r="L173" s="8" t="s">
        <v>17</v>
      </c>
    </row>
    <row r="174" spans="2:12">
      <c r="B174" s="8" t="s">
        <v>36</v>
      </c>
      <c r="C174" s="8" t="s">
        <v>8</v>
      </c>
      <c r="D174" s="8">
        <v>41.7</v>
      </c>
      <c r="E174" s="8">
        <v>4990000</v>
      </c>
      <c r="F174" s="9">
        <f t="shared" si="2"/>
        <v>119664.26858513188</v>
      </c>
      <c r="K174" s="8" t="s">
        <v>17</v>
      </c>
      <c r="L174" s="8" t="s">
        <v>17</v>
      </c>
    </row>
    <row r="175" spans="2:12">
      <c r="B175" s="8" t="s">
        <v>36</v>
      </c>
      <c r="C175" s="8" t="s">
        <v>9</v>
      </c>
      <c r="D175" s="8">
        <v>56.6</v>
      </c>
      <c r="E175" s="8">
        <v>6990000</v>
      </c>
      <c r="F175" s="9">
        <f t="shared" si="2"/>
        <v>123498.23321554771</v>
      </c>
      <c r="K175" s="8" t="s">
        <v>17</v>
      </c>
      <c r="L175" s="8" t="s">
        <v>17</v>
      </c>
    </row>
    <row r="176" spans="2:12">
      <c r="B176" s="8" t="s">
        <v>36</v>
      </c>
      <c r="C176" s="8" t="s">
        <v>9</v>
      </c>
      <c r="D176" s="8">
        <v>50.8</v>
      </c>
      <c r="E176" s="8">
        <v>6390000</v>
      </c>
      <c r="F176" s="9">
        <f t="shared" si="2"/>
        <v>125787.40157480315</v>
      </c>
      <c r="K176" s="8" t="s">
        <v>17</v>
      </c>
      <c r="L176" s="8" t="s">
        <v>17</v>
      </c>
    </row>
    <row r="177" spans="2:12">
      <c r="B177" s="8" t="s">
        <v>36</v>
      </c>
      <c r="C177" s="8" t="s">
        <v>9</v>
      </c>
      <c r="D177" s="8">
        <v>53.1</v>
      </c>
      <c r="E177" s="8">
        <v>7090000</v>
      </c>
      <c r="F177" s="9">
        <f t="shared" si="2"/>
        <v>133521.6572504708</v>
      </c>
      <c r="K177" s="8" t="s">
        <v>17</v>
      </c>
      <c r="L177" s="8" t="s">
        <v>17</v>
      </c>
    </row>
    <row r="178" spans="2:12">
      <c r="B178" s="8" t="s">
        <v>36</v>
      </c>
      <c r="C178" s="8" t="s">
        <v>9</v>
      </c>
      <c r="D178" s="8">
        <v>49.9</v>
      </c>
      <c r="E178" s="8">
        <v>7250000</v>
      </c>
      <c r="F178" s="9">
        <f t="shared" si="2"/>
        <v>145290.58116232464</v>
      </c>
      <c r="K178" s="8" t="s">
        <v>17</v>
      </c>
      <c r="L178" s="8" t="s">
        <v>17</v>
      </c>
    </row>
    <row r="179" spans="2:12">
      <c r="B179" s="8" t="s">
        <v>36</v>
      </c>
      <c r="C179" s="8" t="s">
        <v>9</v>
      </c>
      <c r="D179" s="8">
        <v>48.8</v>
      </c>
      <c r="E179" s="8">
        <v>6750000</v>
      </c>
      <c r="F179" s="9">
        <f t="shared" si="2"/>
        <v>138319.67213114756</v>
      </c>
      <c r="H179" s="9">
        <f>AVERAGE(F175:F185)</f>
        <v>131786.30198638787</v>
      </c>
      <c r="K179" s="8" t="s">
        <v>17</v>
      </c>
      <c r="L179" s="8" t="s">
        <v>17</v>
      </c>
    </row>
    <row r="180" spans="2:12">
      <c r="B180" s="8" t="s">
        <v>36</v>
      </c>
      <c r="C180" s="8" t="s">
        <v>9</v>
      </c>
      <c r="D180" s="8">
        <v>52.8</v>
      </c>
      <c r="E180" s="8">
        <v>6990000</v>
      </c>
      <c r="F180" s="9">
        <f t="shared" si="2"/>
        <v>132386.36363636365</v>
      </c>
      <c r="K180" s="8" t="s">
        <v>17</v>
      </c>
      <c r="L180" s="8" t="s">
        <v>17</v>
      </c>
    </row>
    <row r="181" spans="2:12">
      <c r="B181" s="8" t="s">
        <v>36</v>
      </c>
      <c r="C181" s="8" t="s">
        <v>9</v>
      </c>
      <c r="D181" s="8">
        <v>55.5</v>
      </c>
      <c r="E181" s="8">
        <v>6850000</v>
      </c>
      <c r="F181" s="9">
        <f t="shared" si="2"/>
        <v>123423.42342342342</v>
      </c>
      <c r="K181" s="8" t="s">
        <v>17</v>
      </c>
      <c r="L181" s="8" t="s">
        <v>17</v>
      </c>
    </row>
    <row r="182" spans="2:12">
      <c r="B182" s="8" t="s">
        <v>36</v>
      </c>
      <c r="C182" s="8" t="s">
        <v>9</v>
      </c>
      <c r="D182" s="8">
        <v>53.2</v>
      </c>
      <c r="E182" s="8">
        <v>6590000</v>
      </c>
      <c r="F182" s="9">
        <f t="shared" si="2"/>
        <v>123872.18045112782</v>
      </c>
      <c r="K182" s="8" t="s">
        <v>17</v>
      </c>
      <c r="L182" s="8" t="s">
        <v>17</v>
      </c>
    </row>
    <row r="183" spans="2:12">
      <c r="B183" s="8" t="s">
        <v>36</v>
      </c>
      <c r="C183" s="8" t="s">
        <v>9</v>
      </c>
      <c r="D183" s="8">
        <v>56</v>
      </c>
      <c r="E183" s="8">
        <v>6890000</v>
      </c>
      <c r="F183" s="9">
        <f t="shared" si="2"/>
        <v>123035.71428571429</v>
      </c>
      <c r="K183" s="8" t="s">
        <v>17</v>
      </c>
      <c r="L183" s="8" t="s">
        <v>17</v>
      </c>
    </row>
    <row r="184" spans="2:12">
      <c r="B184" s="8" t="s">
        <v>36</v>
      </c>
      <c r="C184" s="8" t="s">
        <v>9</v>
      </c>
      <c r="D184" s="8">
        <v>58.8</v>
      </c>
      <c r="E184" s="8">
        <v>8250000</v>
      </c>
      <c r="F184" s="9">
        <f t="shared" si="2"/>
        <v>140306.12244897959</v>
      </c>
      <c r="K184" s="8" t="s">
        <v>17</v>
      </c>
      <c r="L184" s="8" t="s">
        <v>17</v>
      </c>
    </row>
    <row r="185" spans="2:12">
      <c r="B185" s="8" t="s">
        <v>36</v>
      </c>
      <c r="C185" s="8" t="s">
        <v>9</v>
      </c>
      <c r="D185" s="8">
        <v>57.7</v>
      </c>
      <c r="E185" s="8">
        <v>8090000</v>
      </c>
      <c r="F185" s="9">
        <f t="shared" si="2"/>
        <v>140207.97227036394</v>
      </c>
      <c r="K185" s="8" t="s">
        <v>17</v>
      </c>
      <c r="L185" s="8" t="s">
        <v>17</v>
      </c>
    </row>
    <row r="186" spans="2:12">
      <c r="B186" s="8" t="s">
        <v>36</v>
      </c>
      <c r="C186" s="8" t="s">
        <v>10</v>
      </c>
      <c r="D186" s="8">
        <v>72.8</v>
      </c>
      <c r="E186" s="8">
        <v>8990000</v>
      </c>
      <c r="F186" s="9">
        <f t="shared" si="2"/>
        <v>123489.01098901099</v>
      </c>
      <c r="K186" s="8" t="s">
        <v>17</v>
      </c>
      <c r="L186" s="8" t="s">
        <v>17</v>
      </c>
    </row>
    <row r="187" spans="2:12">
      <c r="B187" s="8" t="s">
        <v>36</v>
      </c>
      <c r="C187" s="8" t="s">
        <v>10</v>
      </c>
      <c r="D187" s="8">
        <v>74.2</v>
      </c>
      <c r="E187" s="8">
        <v>8990000</v>
      </c>
      <c r="F187" s="9">
        <f t="shared" si="2"/>
        <v>121159.02964959569</v>
      </c>
      <c r="K187" s="8" t="s">
        <v>17</v>
      </c>
      <c r="L187" s="8" t="s">
        <v>17</v>
      </c>
    </row>
    <row r="188" spans="2:12">
      <c r="B188" s="8" t="s">
        <v>36</v>
      </c>
      <c r="C188" s="8" t="s">
        <v>10</v>
      </c>
      <c r="D188" s="8">
        <v>73.099999999999994</v>
      </c>
      <c r="E188" s="8">
        <v>8990000</v>
      </c>
      <c r="F188" s="9">
        <f t="shared" si="2"/>
        <v>122982.21614227087</v>
      </c>
      <c r="K188" s="8" t="s">
        <v>17</v>
      </c>
      <c r="L188" s="8" t="s">
        <v>17</v>
      </c>
    </row>
    <row r="189" spans="2:12">
      <c r="B189" s="8" t="s">
        <v>36</v>
      </c>
      <c r="C189" s="8" t="s">
        <v>10</v>
      </c>
      <c r="D189" s="8">
        <v>59.2</v>
      </c>
      <c r="E189" s="8">
        <v>7450000</v>
      </c>
      <c r="F189" s="9">
        <f t="shared" si="2"/>
        <v>125844.59459459459</v>
      </c>
      <c r="K189" s="8" t="s">
        <v>17</v>
      </c>
      <c r="L189" s="8" t="s">
        <v>17</v>
      </c>
    </row>
    <row r="190" spans="2:12">
      <c r="B190" s="8" t="s">
        <v>36</v>
      </c>
      <c r="C190" s="8" t="s">
        <v>10</v>
      </c>
      <c r="D190" s="8">
        <v>59.1</v>
      </c>
      <c r="E190" s="8">
        <v>7750000</v>
      </c>
      <c r="F190" s="9">
        <f t="shared" si="2"/>
        <v>131133.6717428088</v>
      </c>
      <c r="I190" s="9">
        <f>AVERAGE(F186:F193)</f>
        <v>126111.34609317729</v>
      </c>
      <c r="K190" s="8" t="s">
        <v>17</v>
      </c>
      <c r="L190" s="8" t="s">
        <v>17</v>
      </c>
    </row>
    <row r="191" spans="2:12">
      <c r="B191" s="8" t="s">
        <v>36</v>
      </c>
      <c r="C191" s="8" t="s">
        <v>10</v>
      </c>
      <c r="D191" s="8">
        <v>59.3</v>
      </c>
      <c r="E191" s="8">
        <v>7450000</v>
      </c>
      <c r="F191" s="9">
        <f t="shared" si="2"/>
        <v>125632.37774030355</v>
      </c>
      <c r="K191" s="8" t="s">
        <v>17</v>
      </c>
      <c r="L191" s="8" t="s">
        <v>17</v>
      </c>
    </row>
    <row r="192" spans="2:12">
      <c r="B192" s="8" t="s">
        <v>36</v>
      </c>
      <c r="C192" s="8" t="s">
        <v>10</v>
      </c>
      <c r="D192" s="8">
        <v>78.900000000000006</v>
      </c>
      <c r="E192" s="8">
        <v>9990000</v>
      </c>
      <c r="F192" s="9">
        <f t="shared" si="2"/>
        <v>126615.96958174904</v>
      </c>
      <c r="K192" s="8" t="s">
        <v>17</v>
      </c>
      <c r="L192" s="8" t="s">
        <v>17</v>
      </c>
    </row>
    <row r="193" spans="2:12">
      <c r="B193" s="8" t="s">
        <v>36</v>
      </c>
      <c r="C193" s="8" t="s">
        <v>10</v>
      </c>
      <c r="D193" s="8">
        <v>59</v>
      </c>
      <c r="E193" s="8">
        <v>7790000</v>
      </c>
      <c r="F193" s="9">
        <f t="shared" si="2"/>
        <v>132033.89830508476</v>
      </c>
      <c r="K193" s="8" t="s">
        <v>17</v>
      </c>
      <c r="L193" s="8" t="s">
        <v>17</v>
      </c>
    </row>
    <row r="194" spans="2:12">
      <c r="B194" s="8" t="s">
        <v>36</v>
      </c>
      <c r="C194" s="8" t="s">
        <v>11</v>
      </c>
      <c r="D194" s="8">
        <v>74.8</v>
      </c>
      <c r="E194" s="8">
        <v>9150000</v>
      </c>
      <c r="F194" s="9">
        <f t="shared" si="2"/>
        <v>122326.20320855615</v>
      </c>
      <c r="J194" s="9">
        <f>AVERAGE(F194:F195)</f>
        <v>130985.2108800087</v>
      </c>
      <c r="K194" s="8" t="s">
        <v>17</v>
      </c>
      <c r="L194" s="8" t="s">
        <v>17</v>
      </c>
    </row>
    <row r="195" spans="2:12">
      <c r="B195" s="8" t="s">
        <v>36</v>
      </c>
      <c r="C195" s="8" t="s">
        <v>11</v>
      </c>
      <c r="D195" s="8">
        <v>78.7</v>
      </c>
      <c r="E195" s="8">
        <v>10990000</v>
      </c>
      <c r="F195" s="9">
        <f t="shared" si="2"/>
        <v>139644.21855146124</v>
      </c>
      <c r="K195" s="8" t="s">
        <v>17</v>
      </c>
      <c r="L195" s="8" t="s">
        <v>17</v>
      </c>
    </row>
    <row r="196" spans="2:12">
      <c r="F196" s="9"/>
    </row>
    <row r="197" spans="2:12">
      <c r="F197" s="9"/>
    </row>
    <row r="198" spans="2:12">
      <c r="F198" s="9"/>
    </row>
    <row r="199" spans="2:12">
      <c r="F199" s="9"/>
    </row>
    <row r="200" spans="2:12">
      <c r="F200" s="9"/>
    </row>
    <row r="201" spans="2:12">
      <c r="F201" s="9"/>
    </row>
    <row r="202" spans="2:12">
      <c r="F202" s="9"/>
    </row>
    <row r="203" spans="2:12">
      <c r="F203" s="9"/>
    </row>
    <row r="204" spans="2:12">
      <c r="F204" s="9"/>
    </row>
    <row r="205" spans="2:12">
      <c r="F205" s="9"/>
    </row>
    <row r="206" spans="2:12">
      <c r="F206" s="9"/>
    </row>
    <row r="207" spans="2:12">
      <c r="F207" s="9"/>
    </row>
  </sheetData>
  <mergeCells count="2">
    <mergeCell ref="G2:J2"/>
    <mergeCell ref="M2:P2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tabSelected="1" workbookViewId="0">
      <pane ySplit="3" topLeftCell="A4" activePane="bottomLeft" state="frozen"/>
      <selection pane="bottomLeft" activeCell="C36" sqref="C36"/>
    </sheetView>
  </sheetViews>
  <sheetFormatPr baseColWidth="10" defaultColWidth="12.6640625" defaultRowHeight="15" customHeight="1"/>
  <cols>
    <col min="1" max="1" width="7.6640625" customWidth="1"/>
    <col min="2" max="2" width="21.1640625" customWidth="1"/>
    <col min="3" max="3" width="10.83203125" customWidth="1"/>
    <col min="4" max="4" width="19" customWidth="1"/>
    <col min="5" max="5" width="14.6640625" customWidth="1"/>
    <col min="6" max="6" width="15.5" customWidth="1"/>
    <col min="7" max="7" width="10.6640625" customWidth="1"/>
    <col min="8" max="9" width="18" customWidth="1"/>
    <col min="10" max="10" width="16.1640625" customWidth="1"/>
    <col min="11" max="11" width="12" customWidth="1"/>
    <col min="12" max="13" width="9" customWidth="1"/>
    <col min="14" max="26" width="7.6640625" customWidth="1"/>
  </cols>
  <sheetData>
    <row r="1" spans="1:26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25" customHeight="1">
      <c r="A2" s="1"/>
      <c r="B2" s="1" t="s">
        <v>0</v>
      </c>
      <c r="C2" s="1"/>
      <c r="D2" s="1"/>
      <c r="E2" s="1"/>
      <c r="F2" s="1"/>
      <c r="G2" s="15" t="s">
        <v>1</v>
      </c>
      <c r="H2" s="16"/>
      <c r="I2" s="16"/>
      <c r="J2" s="1"/>
      <c r="K2" s="17" t="s">
        <v>2</v>
      </c>
      <c r="L2" s="16"/>
      <c r="M2" s="16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25" customHeight="1">
      <c r="A3" s="1"/>
      <c r="B3" s="1" t="s">
        <v>3</v>
      </c>
      <c r="C3" s="1" t="s">
        <v>4</v>
      </c>
      <c r="D3" s="1" t="s">
        <v>37</v>
      </c>
      <c r="E3" s="1" t="s">
        <v>6</v>
      </c>
      <c r="F3" s="1" t="s">
        <v>38</v>
      </c>
      <c r="G3" s="1" t="s">
        <v>11</v>
      </c>
      <c r="H3" s="1" t="s">
        <v>39</v>
      </c>
      <c r="I3" s="1" t="s">
        <v>40</v>
      </c>
      <c r="J3" s="1" t="s">
        <v>12</v>
      </c>
      <c r="K3" s="1" t="s">
        <v>11</v>
      </c>
      <c r="L3" s="1" t="s">
        <v>39</v>
      </c>
      <c r="M3" s="1" t="s">
        <v>40</v>
      </c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customHeight="1">
      <c r="A4" s="1"/>
      <c r="B4" s="1" t="s">
        <v>41</v>
      </c>
      <c r="C4" s="1" t="s">
        <v>39</v>
      </c>
      <c r="D4" s="1">
        <v>189.99</v>
      </c>
      <c r="E4" s="3">
        <v>16442000</v>
      </c>
      <c r="F4" s="3">
        <f t="shared" ref="F4:F21" si="0">E4/D4</f>
        <v>86541.396915627134</v>
      </c>
      <c r="G4" s="1"/>
      <c r="H4" s="3">
        <f>AVERAGE(F4)</f>
        <v>86541.396915627134</v>
      </c>
      <c r="I4" s="1"/>
      <c r="J4" s="1" t="s">
        <v>42</v>
      </c>
      <c r="K4" s="20">
        <f>AVERAGE(G6:G19)</f>
        <v>69826.946258508775</v>
      </c>
      <c r="L4" s="20">
        <f>AVERAGE(H4:H21)</f>
        <v>80701.182956804827</v>
      </c>
      <c r="M4" s="20">
        <f>AVERAGE(I5)</f>
        <v>84196.400378907478</v>
      </c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>
      <c r="A5" s="1"/>
      <c r="B5" s="1" t="s">
        <v>41</v>
      </c>
      <c r="C5" s="1" t="s">
        <v>40</v>
      </c>
      <c r="D5" s="1">
        <v>190.02</v>
      </c>
      <c r="E5" s="3">
        <v>15999000</v>
      </c>
      <c r="F5" s="3">
        <f t="shared" si="0"/>
        <v>84196.400378907478</v>
      </c>
      <c r="G5" s="1"/>
      <c r="H5" s="1"/>
      <c r="I5" s="3">
        <f>AVERAGE(F5)</f>
        <v>84196.400378907478</v>
      </c>
      <c r="J5" s="1" t="s">
        <v>42</v>
      </c>
      <c r="K5" s="16"/>
      <c r="L5" s="16"/>
      <c r="M5" s="16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1"/>
      <c r="B6" s="1" t="s">
        <v>43</v>
      </c>
      <c r="C6" s="1" t="s">
        <v>11</v>
      </c>
      <c r="D6" s="1">
        <v>115.2</v>
      </c>
      <c r="E6" s="3">
        <v>7200000</v>
      </c>
      <c r="F6" s="3">
        <f t="shared" si="0"/>
        <v>62500</v>
      </c>
      <c r="G6" s="20">
        <f>AVERAGE(F6:F14)</f>
        <v>63560.956790123455</v>
      </c>
      <c r="H6" s="1"/>
      <c r="I6" s="1"/>
      <c r="J6" s="1" t="s">
        <v>44</v>
      </c>
      <c r="K6" s="16"/>
      <c r="L6" s="16"/>
      <c r="M6" s="16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25" customHeight="1">
      <c r="A7" s="1"/>
      <c r="B7" s="1" t="s">
        <v>43</v>
      </c>
      <c r="C7" s="1" t="s">
        <v>11</v>
      </c>
      <c r="D7" s="1">
        <v>115.2</v>
      </c>
      <c r="E7" s="3">
        <v>7100000</v>
      </c>
      <c r="F7" s="3">
        <f t="shared" si="0"/>
        <v>61631.944444444445</v>
      </c>
      <c r="G7" s="16"/>
      <c r="H7" s="1"/>
      <c r="I7" s="1"/>
      <c r="J7" s="1" t="s">
        <v>44</v>
      </c>
      <c r="K7" s="16"/>
      <c r="L7" s="16"/>
      <c r="M7" s="16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25" customHeight="1">
      <c r="A8" s="1"/>
      <c r="B8" s="1" t="s">
        <v>43</v>
      </c>
      <c r="C8" s="1" t="s">
        <v>11</v>
      </c>
      <c r="D8" s="1">
        <v>115.2</v>
      </c>
      <c r="E8" s="3">
        <v>7400000</v>
      </c>
      <c r="F8" s="3">
        <f t="shared" si="0"/>
        <v>64236.111111111109</v>
      </c>
      <c r="G8" s="16"/>
      <c r="H8" s="1"/>
      <c r="I8" s="1"/>
      <c r="J8" s="1" t="s">
        <v>44</v>
      </c>
      <c r="K8" s="16"/>
      <c r="L8" s="16"/>
      <c r="M8" s="16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25" customHeight="1">
      <c r="A9" s="1"/>
      <c r="B9" s="1" t="s">
        <v>43</v>
      </c>
      <c r="C9" s="1" t="s">
        <v>11</v>
      </c>
      <c r="D9" s="1">
        <v>115.2</v>
      </c>
      <c r="E9" s="3">
        <v>7300000</v>
      </c>
      <c r="F9" s="3">
        <f t="shared" si="0"/>
        <v>63368.055555555555</v>
      </c>
      <c r="G9" s="16"/>
      <c r="H9" s="1"/>
      <c r="I9" s="1"/>
      <c r="J9" s="1" t="s">
        <v>44</v>
      </c>
      <c r="K9" s="16"/>
      <c r="L9" s="16"/>
      <c r="M9" s="16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25" customHeight="1">
      <c r="A10" s="1"/>
      <c r="B10" s="1" t="s">
        <v>43</v>
      </c>
      <c r="C10" s="1" t="s">
        <v>11</v>
      </c>
      <c r="D10" s="1">
        <v>115.2</v>
      </c>
      <c r="E10" s="3">
        <v>7200000</v>
      </c>
      <c r="F10" s="3">
        <f t="shared" si="0"/>
        <v>62500</v>
      </c>
      <c r="G10" s="16"/>
      <c r="H10" s="1"/>
      <c r="I10" s="1"/>
      <c r="J10" s="1" t="s">
        <v>44</v>
      </c>
      <c r="K10" s="16"/>
      <c r="L10" s="16"/>
      <c r="M10" s="16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25" customHeight="1">
      <c r="A11" s="1"/>
      <c r="B11" s="1" t="s">
        <v>43</v>
      </c>
      <c r="C11" s="1" t="s">
        <v>11</v>
      </c>
      <c r="D11" s="1">
        <v>115.2</v>
      </c>
      <c r="E11" s="3">
        <v>7500000</v>
      </c>
      <c r="F11" s="3">
        <f t="shared" si="0"/>
        <v>65104.166666666664</v>
      </c>
      <c r="G11" s="16"/>
      <c r="H11" s="1"/>
      <c r="I11" s="1"/>
      <c r="J11" s="1" t="s">
        <v>44</v>
      </c>
      <c r="K11" s="16"/>
      <c r="L11" s="16"/>
      <c r="M11" s="16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25" customHeight="1">
      <c r="A12" s="1"/>
      <c r="B12" s="1" t="s">
        <v>43</v>
      </c>
      <c r="C12" s="1" t="s">
        <v>11</v>
      </c>
      <c r="D12" s="1">
        <v>115.2</v>
      </c>
      <c r="E12" s="3">
        <v>7100000</v>
      </c>
      <c r="F12" s="3">
        <f t="shared" si="0"/>
        <v>61631.944444444445</v>
      </c>
      <c r="G12" s="16"/>
      <c r="H12" s="1"/>
      <c r="I12" s="1"/>
      <c r="J12" s="1" t="s">
        <v>44</v>
      </c>
      <c r="K12" s="16"/>
      <c r="L12" s="16"/>
      <c r="M12" s="16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25" customHeight="1">
      <c r="A13" s="1"/>
      <c r="B13" s="1" t="s">
        <v>43</v>
      </c>
      <c r="C13" s="1" t="s">
        <v>11</v>
      </c>
      <c r="D13" s="1">
        <v>115.2</v>
      </c>
      <c r="E13" s="3">
        <v>7500000</v>
      </c>
      <c r="F13" s="3">
        <f t="shared" si="0"/>
        <v>65104.166666666664</v>
      </c>
      <c r="G13" s="16"/>
      <c r="H13" s="1"/>
      <c r="I13" s="1"/>
      <c r="J13" s="1" t="s">
        <v>44</v>
      </c>
      <c r="K13" s="16"/>
      <c r="L13" s="16"/>
      <c r="M13" s="16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customHeight="1">
      <c r="A14" s="1"/>
      <c r="B14" s="1" t="s">
        <v>43</v>
      </c>
      <c r="C14" s="1" t="s">
        <v>11</v>
      </c>
      <c r="D14" s="1">
        <v>115.2</v>
      </c>
      <c r="E14" s="3">
        <v>7600000</v>
      </c>
      <c r="F14" s="3">
        <f t="shared" si="0"/>
        <v>65972.222222222219</v>
      </c>
      <c r="G14" s="16"/>
      <c r="H14" s="1"/>
      <c r="I14" s="1"/>
      <c r="J14" s="1" t="s">
        <v>44</v>
      </c>
      <c r="K14" s="16"/>
      <c r="L14" s="16"/>
      <c r="M14" s="16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customHeight="1">
      <c r="A15" s="1"/>
      <c r="B15" s="1" t="s">
        <v>45</v>
      </c>
      <c r="C15" s="1" t="s">
        <v>11</v>
      </c>
      <c r="D15" s="1">
        <v>127.6</v>
      </c>
      <c r="E15" s="3">
        <v>10342956.52</v>
      </c>
      <c r="F15" s="3">
        <f t="shared" si="0"/>
        <v>81057.652978056431</v>
      </c>
      <c r="G15" s="20">
        <f>AVERAGE(F15:F19)</f>
        <v>76092.935726894095</v>
      </c>
      <c r="H15" s="1"/>
      <c r="I15" s="1"/>
      <c r="J15" s="1" t="s">
        <v>42</v>
      </c>
      <c r="K15" s="16"/>
      <c r="L15" s="16"/>
      <c r="M15" s="16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customHeight="1">
      <c r="A16" s="1"/>
      <c r="B16" s="1" t="s">
        <v>45</v>
      </c>
      <c r="C16" s="1" t="s">
        <v>11</v>
      </c>
      <c r="D16" s="1">
        <v>133.30000000000001</v>
      </c>
      <c r="E16" s="3">
        <v>9719652.1699999999</v>
      </c>
      <c r="F16" s="3">
        <f t="shared" si="0"/>
        <v>72915.620180045007</v>
      </c>
      <c r="G16" s="16"/>
      <c r="H16" s="1"/>
      <c r="I16" s="1"/>
      <c r="J16" s="1" t="s">
        <v>42</v>
      </c>
      <c r="K16" s="16"/>
      <c r="L16" s="16"/>
      <c r="M16" s="16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25" customHeight="1">
      <c r="A17" s="1"/>
      <c r="B17" s="1" t="s">
        <v>45</v>
      </c>
      <c r="C17" s="1" t="s">
        <v>11</v>
      </c>
      <c r="D17" s="1">
        <v>133.30000000000001</v>
      </c>
      <c r="E17" s="3">
        <v>10011826.09</v>
      </c>
      <c r="F17" s="3">
        <f t="shared" si="0"/>
        <v>75107.47254313578</v>
      </c>
      <c r="G17" s="16"/>
      <c r="H17" s="1"/>
      <c r="I17" s="1"/>
      <c r="J17" s="1" t="s">
        <v>42</v>
      </c>
      <c r="K17" s="16"/>
      <c r="L17" s="16"/>
      <c r="M17" s="16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>
      <c r="A18" s="1"/>
      <c r="B18" s="1" t="s">
        <v>45</v>
      </c>
      <c r="C18" s="1" t="s">
        <v>11</v>
      </c>
      <c r="D18" s="1">
        <v>133.30000000000001</v>
      </c>
      <c r="E18" s="3">
        <v>9700173.9100000001</v>
      </c>
      <c r="F18" s="3">
        <f t="shared" si="0"/>
        <v>72769.496699174793</v>
      </c>
      <c r="G18" s="16"/>
      <c r="H18" s="1"/>
      <c r="I18" s="1"/>
      <c r="J18" s="1" t="s">
        <v>42</v>
      </c>
      <c r="K18" s="16"/>
      <c r="L18" s="16"/>
      <c r="M18" s="16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25" customHeight="1">
      <c r="A19" s="1"/>
      <c r="B19" s="1" t="s">
        <v>45</v>
      </c>
      <c r="C19" s="1" t="s">
        <v>11</v>
      </c>
      <c r="D19" s="1">
        <v>133.30000000000001</v>
      </c>
      <c r="E19" s="3">
        <v>10479304.35</v>
      </c>
      <c r="F19" s="3">
        <f t="shared" si="0"/>
        <v>78614.436234058507</v>
      </c>
      <c r="G19" s="16"/>
      <c r="H19" s="1"/>
      <c r="I19" s="1"/>
      <c r="J19" s="1" t="s">
        <v>42</v>
      </c>
      <c r="K19" s="16"/>
      <c r="L19" s="16"/>
      <c r="M19" s="16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>
      <c r="A20" s="1"/>
      <c r="B20" s="1" t="s">
        <v>45</v>
      </c>
      <c r="C20" s="1" t="s">
        <v>39</v>
      </c>
      <c r="D20" s="1">
        <v>148.69999999999999</v>
      </c>
      <c r="E20" s="3">
        <v>11170782.609999999</v>
      </c>
      <c r="F20" s="3">
        <f t="shared" si="0"/>
        <v>75122.949630127769</v>
      </c>
      <c r="G20" s="1"/>
      <c r="H20" s="20">
        <f>AVERAGE(F20:F21)</f>
        <v>74860.96899798252</v>
      </c>
      <c r="I20" s="1"/>
      <c r="J20" s="1" t="s">
        <v>42</v>
      </c>
      <c r="K20" s="16"/>
      <c r="L20" s="16"/>
      <c r="M20" s="16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>
      <c r="A21" s="1"/>
      <c r="B21" s="1" t="s">
        <v>45</v>
      </c>
      <c r="C21" s="1" t="s">
        <v>39</v>
      </c>
      <c r="D21" s="1">
        <v>148.69999999999999</v>
      </c>
      <c r="E21" s="3">
        <v>11092869.57</v>
      </c>
      <c r="F21" s="3">
        <f t="shared" si="0"/>
        <v>74598.988365837271</v>
      </c>
      <c r="G21" s="1"/>
      <c r="H21" s="16"/>
      <c r="I21" s="1"/>
      <c r="J21" s="1" t="s">
        <v>42</v>
      </c>
      <c r="K21" s="16"/>
      <c r="L21" s="16"/>
      <c r="M21" s="16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>
      <c r="A22" s="1"/>
      <c r="B22" s="1"/>
      <c r="C22" s="1"/>
      <c r="D22" s="1"/>
      <c r="E22" s="3"/>
      <c r="F22" s="3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>
      <c r="A23" s="1"/>
      <c r="B23" s="1"/>
      <c r="C23" s="1"/>
      <c r="D23" s="1"/>
      <c r="E23" s="3"/>
      <c r="F23" s="3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>
      <c r="A24" s="1"/>
      <c r="B24" s="1"/>
      <c r="C24" s="1"/>
      <c r="D24" s="1"/>
      <c r="E24" s="3"/>
      <c r="F24" s="3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>
      <c r="A25" s="1"/>
      <c r="B25" s="1"/>
      <c r="C25" s="1"/>
      <c r="D25" s="1"/>
      <c r="E25" s="3"/>
      <c r="F25" s="3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>
      <c r="A26" s="1"/>
      <c r="B26" s="1"/>
      <c r="C26" s="1"/>
      <c r="D26" s="1"/>
      <c r="E26" s="3"/>
      <c r="F26" s="3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>
      <c r="A27" s="1"/>
      <c r="B27" s="1"/>
      <c r="C27" s="1"/>
      <c r="D27" s="1"/>
      <c r="E27" s="3"/>
      <c r="F27" s="3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>
      <c r="A28" s="1"/>
      <c r="B28" s="1"/>
      <c r="C28" s="1"/>
      <c r="D28" s="1"/>
      <c r="E28" s="3"/>
      <c r="F28" s="3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>
      <c r="A29" s="1"/>
      <c r="B29" s="1"/>
      <c r="C29" s="1"/>
      <c r="D29" s="1"/>
      <c r="E29" s="3"/>
      <c r="F29" s="3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>
      <c r="A30" s="1"/>
      <c r="B30" s="1"/>
      <c r="C30" s="1"/>
      <c r="D30" s="1"/>
      <c r="E30" s="3"/>
      <c r="F30" s="3"/>
      <c r="G30" s="1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>
      <c r="A31" s="1"/>
      <c r="B31" s="1"/>
      <c r="C31" s="1"/>
      <c r="D31" s="1"/>
      <c r="E31" s="3"/>
      <c r="F31" s="3"/>
      <c r="G31" s="12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>
      <c r="A32" s="1"/>
      <c r="B32" s="1"/>
      <c r="C32" s="1"/>
      <c r="D32" s="1"/>
      <c r="E32" s="3"/>
      <c r="F32" s="3"/>
      <c r="G32" s="12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>
      <c r="A33" s="1"/>
      <c r="B33" s="1"/>
      <c r="C33" s="1"/>
      <c r="D33" s="1"/>
      <c r="E33" s="3"/>
      <c r="F33" s="3"/>
      <c r="G33" s="12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>
      <c r="A34" s="1"/>
      <c r="B34" s="1"/>
      <c r="C34" s="1"/>
      <c r="D34" s="1"/>
      <c r="E34" s="3"/>
      <c r="F34" s="3"/>
      <c r="G34" s="1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>
      <c r="A35" s="1"/>
      <c r="B35" s="1"/>
      <c r="C35" s="1"/>
      <c r="D35" s="1"/>
      <c r="E35" s="3"/>
      <c r="F35" s="3"/>
      <c r="G35" s="1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>
      <c r="A36" s="1"/>
      <c r="B36" s="1"/>
      <c r="C36" s="1"/>
      <c r="D36" s="1"/>
      <c r="E36" s="3"/>
      <c r="F36" s="3"/>
      <c r="G36" s="12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>
      <c r="A37" s="1"/>
      <c r="B37" s="1"/>
      <c r="C37" s="1"/>
      <c r="D37" s="1"/>
      <c r="E37" s="3"/>
      <c r="F37" s="3"/>
      <c r="G37" s="12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>
      <c r="A38" s="1"/>
      <c r="B38" s="1"/>
      <c r="C38" s="1"/>
      <c r="D38" s="1"/>
      <c r="E38" s="3"/>
      <c r="F38" s="3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>
      <c r="A39" s="1"/>
      <c r="B39" s="1"/>
      <c r="C39" s="1"/>
      <c r="D39" s="1"/>
      <c r="E39" s="3"/>
      <c r="F39" s="3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>
      <c r="A40" s="1"/>
      <c r="B40" s="1"/>
      <c r="C40" s="1"/>
      <c r="D40" s="1"/>
      <c r="E40" s="3"/>
      <c r="F40" s="3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>
      <c r="A41" s="1"/>
      <c r="B41" s="1"/>
      <c r="C41" s="1"/>
      <c r="D41" s="1"/>
      <c r="E41" s="3"/>
      <c r="F41" s="3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>
      <c r="A42" s="1"/>
      <c r="B42" s="1"/>
      <c r="C42" s="1"/>
      <c r="D42" s="1"/>
      <c r="E42" s="3"/>
      <c r="F42" s="3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>
      <c r="A43" s="1"/>
      <c r="B43" s="1"/>
      <c r="C43" s="1"/>
      <c r="D43" s="1"/>
      <c r="E43" s="3"/>
      <c r="F43" s="3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>
      <c r="A44" s="1"/>
      <c r="B44" s="1"/>
      <c r="C44" s="1"/>
      <c r="D44" s="1"/>
      <c r="E44" s="3"/>
      <c r="F44" s="3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>
      <c r="A45" s="1"/>
      <c r="B45" s="1"/>
      <c r="C45" s="1"/>
      <c r="D45" s="1"/>
      <c r="E45" s="3"/>
      <c r="F45" s="3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>
      <c r="A46" s="1"/>
      <c r="B46" s="1"/>
      <c r="C46" s="1"/>
      <c r="D46" s="1"/>
      <c r="E46" s="3"/>
      <c r="F46" s="3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>
      <c r="A47" s="1"/>
      <c r="B47" s="1"/>
      <c r="C47" s="1"/>
      <c r="D47" s="1"/>
      <c r="E47" s="3"/>
      <c r="F47" s="3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>
      <c r="A48" s="1"/>
      <c r="B48" s="1"/>
      <c r="C48" s="1"/>
      <c r="D48" s="1"/>
      <c r="E48" s="3"/>
      <c r="F48" s="3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>
      <c r="A49" s="1"/>
      <c r="B49" s="1"/>
      <c r="C49" s="1"/>
      <c r="D49" s="1"/>
      <c r="E49" s="3"/>
      <c r="F49" s="3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>
      <c r="A50" s="1"/>
      <c r="B50" s="1"/>
      <c r="C50" s="1"/>
      <c r="D50" s="1"/>
      <c r="E50" s="3"/>
      <c r="F50" s="3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>
      <c r="A51" s="1"/>
      <c r="B51" s="1"/>
      <c r="C51" s="1"/>
      <c r="D51" s="1"/>
      <c r="E51" s="3"/>
      <c r="F51" s="3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>
      <c r="A52" s="1"/>
      <c r="B52" s="1"/>
      <c r="C52" s="1"/>
      <c r="D52" s="1"/>
      <c r="E52" s="3"/>
      <c r="F52" s="3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>
      <c r="A53" s="1"/>
      <c r="B53" s="1"/>
      <c r="C53" s="1"/>
      <c r="D53" s="1"/>
      <c r="E53" s="3"/>
      <c r="F53" s="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>
      <c r="A54" s="1"/>
      <c r="B54" s="1"/>
      <c r="C54" s="1"/>
      <c r="D54" s="1"/>
      <c r="E54" s="3"/>
      <c r="F54" s="3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>
      <c r="A55" s="1"/>
      <c r="B55" s="1"/>
      <c r="C55" s="1"/>
      <c r="D55" s="1"/>
      <c r="E55" s="3"/>
      <c r="F55" s="3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>
      <c r="A56" s="1"/>
      <c r="B56" s="1"/>
      <c r="C56" s="1"/>
      <c r="D56" s="1"/>
      <c r="E56" s="3"/>
      <c r="F56" s="3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>
      <c r="A57" s="1"/>
      <c r="B57" s="1"/>
      <c r="C57" s="1"/>
      <c r="D57" s="1"/>
      <c r="E57" s="3"/>
      <c r="F57" s="3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>
      <c r="A58" s="1"/>
      <c r="B58" s="1"/>
      <c r="C58" s="1"/>
      <c r="D58" s="1"/>
      <c r="E58" s="3"/>
      <c r="F58" s="3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>
      <c r="A59" s="1"/>
      <c r="B59" s="1"/>
      <c r="C59" s="1"/>
      <c r="D59" s="1"/>
      <c r="E59" s="3"/>
      <c r="F59" s="3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>
      <c r="A60" s="1"/>
      <c r="B60" s="1"/>
      <c r="C60" s="1"/>
      <c r="D60" s="1"/>
      <c r="E60" s="3"/>
      <c r="F60" s="3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>
      <c r="A61" s="1"/>
      <c r="B61" s="1"/>
      <c r="C61" s="1"/>
      <c r="D61" s="1"/>
      <c r="E61" s="3"/>
      <c r="F61" s="3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>
      <c r="A62" s="1"/>
      <c r="B62" s="1"/>
      <c r="C62" s="1"/>
      <c r="D62" s="1"/>
      <c r="E62" s="3"/>
      <c r="F62" s="3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>
      <c r="A63" s="1"/>
      <c r="B63" s="1"/>
      <c r="C63" s="1"/>
      <c r="D63" s="1"/>
      <c r="E63" s="3"/>
      <c r="F63" s="3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>
      <c r="A64" s="1"/>
      <c r="B64" s="1"/>
      <c r="C64" s="1"/>
      <c r="D64" s="1"/>
      <c r="E64" s="3"/>
      <c r="F64" s="3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>
      <c r="A65" s="1"/>
      <c r="B65" s="1"/>
      <c r="C65" s="1"/>
      <c r="D65" s="1"/>
      <c r="E65" s="3"/>
      <c r="F65" s="3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>
      <c r="A66" s="1"/>
      <c r="B66" s="1"/>
      <c r="C66" s="1"/>
      <c r="D66" s="1"/>
      <c r="E66" s="3"/>
      <c r="F66" s="3"/>
      <c r="G66" s="1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>
      <c r="A67" s="1"/>
      <c r="B67" s="1"/>
      <c r="C67" s="1"/>
      <c r="D67" s="1"/>
      <c r="E67" s="3"/>
      <c r="F67" s="3"/>
      <c r="G67" s="12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>
      <c r="A68" s="1"/>
      <c r="B68" s="1"/>
      <c r="C68" s="1"/>
      <c r="D68" s="1"/>
      <c r="E68" s="3"/>
      <c r="F68" s="3"/>
      <c r="G68" s="12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>
      <c r="A69" s="1"/>
      <c r="B69" s="1"/>
      <c r="C69" s="1"/>
      <c r="D69" s="1"/>
      <c r="E69" s="3"/>
      <c r="F69" s="3"/>
      <c r="G69" s="12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>
      <c r="A70" s="1"/>
      <c r="B70" s="1"/>
      <c r="C70" s="1"/>
      <c r="D70" s="1"/>
      <c r="E70" s="3"/>
      <c r="F70" s="3"/>
      <c r="G70" s="12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>
      <c r="A71" s="1"/>
      <c r="B71" s="1"/>
      <c r="C71" s="1"/>
      <c r="D71" s="1"/>
      <c r="E71" s="3"/>
      <c r="F71" s="3"/>
      <c r="G71" s="12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>
      <c r="A72" s="1"/>
      <c r="B72" s="1"/>
      <c r="C72" s="1"/>
      <c r="D72" s="1"/>
      <c r="E72" s="3"/>
      <c r="F72" s="3"/>
      <c r="G72" s="1"/>
      <c r="H72" s="11"/>
      <c r="I72" s="1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>
      <c r="A73" s="1"/>
      <c r="B73" s="1"/>
      <c r="C73" s="1"/>
      <c r="D73" s="1"/>
      <c r="E73" s="3"/>
      <c r="F73" s="3"/>
      <c r="G73" s="1"/>
      <c r="H73" s="12"/>
      <c r="I73" s="12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>
      <c r="A74" s="1"/>
      <c r="B74" s="1"/>
      <c r="C74" s="1"/>
      <c r="D74" s="1"/>
      <c r="E74" s="3"/>
      <c r="F74" s="3"/>
      <c r="G74" s="1"/>
      <c r="H74" s="12"/>
      <c r="I74" s="12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>
      <c r="A75" s="1"/>
      <c r="B75" s="1"/>
      <c r="C75" s="1"/>
      <c r="D75" s="1"/>
      <c r="E75" s="3"/>
      <c r="F75" s="3"/>
      <c r="G75" s="1"/>
      <c r="H75" s="12"/>
      <c r="I75" s="12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>
      <c r="A76" s="1"/>
      <c r="B76" s="1"/>
      <c r="C76" s="1"/>
      <c r="D76" s="1"/>
      <c r="E76" s="3"/>
      <c r="F76" s="3"/>
      <c r="G76" s="1"/>
      <c r="H76" s="12"/>
      <c r="I76" s="12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>
      <c r="A77" s="1"/>
      <c r="B77" s="1"/>
      <c r="C77" s="1"/>
      <c r="D77" s="1"/>
      <c r="E77" s="3"/>
      <c r="F77" s="3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>
      <c r="A78" s="1"/>
      <c r="B78" s="1"/>
      <c r="C78" s="1"/>
      <c r="D78" s="1"/>
      <c r="E78" s="3"/>
      <c r="F78" s="3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>
      <c r="A79" s="1"/>
      <c r="B79" s="1"/>
      <c r="C79" s="1"/>
      <c r="D79" s="1"/>
      <c r="E79" s="3"/>
      <c r="F79" s="3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>
      <c r="A80" s="1"/>
      <c r="B80" s="1"/>
      <c r="C80" s="1"/>
      <c r="D80" s="1"/>
      <c r="E80" s="3"/>
      <c r="F80" s="3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>
      <c r="A81" s="1"/>
      <c r="B81" s="1"/>
      <c r="C81" s="1"/>
      <c r="D81" s="1"/>
      <c r="E81" s="3"/>
      <c r="F81" s="3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>
      <c r="A82" s="1"/>
      <c r="B82" s="1"/>
      <c r="C82" s="1"/>
      <c r="D82" s="1"/>
      <c r="E82" s="3"/>
      <c r="F82" s="3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>
      <c r="A83" s="1"/>
      <c r="B83" s="1"/>
      <c r="C83" s="1"/>
      <c r="D83" s="1"/>
      <c r="E83" s="3"/>
      <c r="F83" s="3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>
      <c r="A84" s="1"/>
      <c r="B84" s="1"/>
      <c r="C84" s="1"/>
      <c r="D84" s="1"/>
      <c r="E84" s="3"/>
      <c r="F84" s="3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>
      <c r="A85" s="1"/>
      <c r="B85" s="1"/>
      <c r="C85" s="1"/>
      <c r="D85" s="1"/>
      <c r="E85" s="3"/>
      <c r="F85" s="3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>
      <c r="A86" s="1"/>
      <c r="B86" s="1"/>
      <c r="C86" s="1"/>
      <c r="D86" s="1"/>
      <c r="E86" s="3"/>
      <c r="F86" s="3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>
      <c r="A87" s="1"/>
      <c r="B87" s="1"/>
      <c r="C87" s="1"/>
      <c r="D87" s="1"/>
      <c r="E87" s="3"/>
      <c r="F87" s="3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>
      <c r="A88" s="1"/>
      <c r="B88" s="1"/>
      <c r="C88" s="1"/>
      <c r="D88" s="1"/>
      <c r="E88" s="3"/>
      <c r="F88" s="3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>
      <c r="A89" s="1"/>
      <c r="B89" s="1"/>
      <c r="C89" s="1"/>
      <c r="D89" s="1"/>
      <c r="E89" s="3"/>
      <c r="F89" s="3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>
      <c r="A90" s="1"/>
      <c r="B90" s="1"/>
      <c r="C90" s="1"/>
      <c r="D90" s="1"/>
      <c r="E90" s="3"/>
      <c r="F90" s="3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>
      <c r="A91" s="1"/>
      <c r="B91" s="1"/>
      <c r="C91" s="1"/>
      <c r="D91" s="1"/>
      <c r="E91" s="3"/>
      <c r="F91" s="3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>
      <c r="A92" s="1"/>
      <c r="B92" s="1"/>
      <c r="C92" s="1"/>
      <c r="D92" s="1"/>
      <c r="E92" s="3"/>
      <c r="F92" s="3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>
      <c r="A93" s="1"/>
      <c r="B93" s="1"/>
      <c r="C93" s="1"/>
      <c r="D93" s="1"/>
      <c r="E93" s="3"/>
      <c r="F93" s="3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>
      <c r="A94" s="1"/>
      <c r="B94" s="1"/>
      <c r="C94" s="1"/>
      <c r="D94" s="1"/>
      <c r="E94" s="3"/>
      <c r="F94" s="3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>
      <c r="A95" s="1"/>
      <c r="B95" s="1"/>
      <c r="C95" s="1"/>
      <c r="D95" s="1"/>
      <c r="E95" s="3"/>
      <c r="F95" s="3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>
      <c r="A96" s="1"/>
      <c r="B96" s="1"/>
      <c r="C96" s="1"/>
      <c r="D96" s="1"/>
      <c r="E96" s="3"/>
      <c r="F96" s="3"/>
      <c r="G96" s="1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>
      <c r="A97" s="1"/>
      <c r="B97" s="1"/>
      <c r="C97" s="1"/>
      <c r="D97" s="1"/>
      <c r="E97" s="3"/>
      <c r="F97" s="3"/>
      <c r="G97" s="12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>
      <c r="A98" s="1"/>
      <c r="B98" s="1"/>
      <c r="C98" s="1"/>
      <c r="D98" s="1"/>
      <c r="E98" s="3"/>
      <c r="F98" s="3"/>
      <c r="G98" s="12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>
      <c r="A99" s="1"/>
      <c r="B99" s="1"/>
      <c r="C99" s="1"/>
      <c r="D99" s="1"/>
      <c r="E99" s="3"/>
      <c r="F99" s="3"/>
      <c r="G99" s="1"/>
      <c r="H99" s="11"/>
      <c r="I99" s="1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>
      <c r="A100" s="1"/>
      <c r="B100" s="1"/>
      <c r="C100" s="1"/>
      <c r="D100" s="1"/>
      <c r="E100" s="3"/>
      <c r="F100" s="3"/>
      <c r="G100" s="1"/>
      <c r="H100" s="12"/>
      <c r="I100" s="12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>
      <c r="A101" s="1"/>
      <c r="B101" s="1"/>
      <c r="C101" s="1"/>
      <c r="D101" s="1"/>
      <c r="E101" s="3"/>
      <c r="F101" s="3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>
      <c r="A102" s="1"/>
      <c r="B102" s="1"/>
      <c r="C102" s="1"/>
      <c r="D102" s="1"/>
      <c r="E102" s="3"/>
      <c r="F102" s="3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>
      <c r="A103" s="1"/>
      <c r="B103" s="1"/>
      <c r="C103" s="1"/>
      <c r="D103" s="1"/>
      <c r="E103" s="3"/>
      <c r="F103" s="3"/>
      <c r="G103" s="1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>
      <c r="A104" s="1"/>
      <c r="B104" s="1"/>
      <c r="C104" s="1"/>
      <c r="D104" s="1"/>
      <c r="E104" s="3"/>
      <c r="F104" s="3"/>
      <c r="G104" s="12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>
      <c r="A105" s="1"/>
      <c r="B105" s="1"/>
      <c r="C105" s="1"/>
      <c r="D105" s="1"/>
      <c r="E105" s="3"/>
      <c r="F105" s="3"/>
      <c r="G105" s="1"/>
      <c r="H105" s="3"/>
      <c r="I105" s="3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>
      <c r="A106" s="1"/>
      <c r="B106" s="1"/>
      <c r="C106" s="1"/>
      <c r="D106" s="1"/>
      <c r="E106" s="3"/>
      <c r="F106" s="3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>
      <c r="A107" s="1"/>
      <c r="B107" s="1"/>
      <c r="C107" s="1"/>
      <c r="D107" s="1"/>
      <c r="E107" s="3"/>
      <c r="F107" s="3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>
      <c r="A108" s="1"/>
      <c r="B108" s="1"/>
      <c r="C108" s="1"/>
      <c r="D108" s="1"/>
      <c r="E108" s="3"/>
      <c r="F108" s="3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>
      <c r="A109" s="1"/>
      <c r="B109" s="1"/>
      <c r="C109" s="1"/>
      <c r="D109" s="1"/>
      <c r="E109" s="3"/>
      <c r="F109" s="3"/>
      <c r="G109" s="1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>
      <c r="A110" s="1"/>
      <c r="B110" s="1"/>
      <c r="C110" s="1"/>
      <c r="D110" s="1"/>
      <c r="E110" s="3"/>
      <c r="F110" s="3"/>
      <c r="G110" s="12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>
      <c r="A111" s="1"/>
      <c r="B111" s="1"/>
      <c r="C111" s="1"/>
      <c r="D111" s="1"/>
      <c r="E111" s="3"/>
      <c r="F111" s="3"/>
      <c r="G111" s="1"/>
      <c r="H111" s="3"/>
      <c r="I111" s="3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>
      <c r="A112" s="1"/>
      <c r="B112" s="1"/>
      <c r="C112" s="1"/>
      <c r="D112" s="1"/>
      <c r="E112" s="3"/>
      <c r="F112" s="3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>
      <c r="A113" s="1"/>
      <c r="B113" s="1"/>
      <c r="C113" s="1"/>
      <c r="D113" s="1"/>
      <c r="E113" s="3"/>
      <c r="F113" s="3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>
      <c r="A114" s="1"/>
      <c r="B114" s="1"/>
      <c r="C114" s="1"/>
      <c r="D114" s="1"/>
      <c r="E114" s="3"/>
      <c r="F114" s="3"/>
      <c r="G114" s="3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>
      <c r="A115" s="1"/>
      <c r="B115" s="1"/>
      <c r="C115" s="1"/>
      <c r="D115" s="1"/>
      <c r="E115" s="3"/>
      <c r="F115" s="3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>
      <c r="A116" s="1"/>
      <c r="B116" s="1"/>
      <c r="C116" s="1"/>
      <c r="D116" s="1"/>
      <c r="E116" s="3"/>
      <c r="F116" s="3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>
      <c r="A117" s="1"/>
      <c r="B117" s="1"/>
      <c r="C117" s="1"/>
      <c r="D117" s="1"/>
      <c r="E117" s="3"/>
      <c r="F117" s="3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>
      <c r="A118" s="1"/>
      <c r="B118" s="1"/>
      <c r="C118" s="1"/>
      <c r="D118" s="1"/>
      <c r="E118" s="3"/>
      <c r="F118" s="3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>
      <c r="A119" s="1"/>
      <c r="B119" s="1"/>
      <c r="C119" s="1"/>
      <c r="D119" s="1"/>
      <c r="E119" s="3"/>
      <c r="F119" s="3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>
      <c r="A120" s="1"/>
      <c r="B120" s="1"/>
      <c r="C120" s="1"/>
      <c r="D120" s="1"/>
      <c r="E120" s="3"/>
      <c r="F120" s="3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>
      <c r="A121" s="1"/>
      <c r="B121" s="1"/>
      <c r="C121" s="1"/>
      <c r="D121" s="1"/>
      <c r="E121" s="3"/>
      <c r="F121" s="3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>
      <c r="A122" s="1"/>
      <c r="B122" s="1"/>
      <c r="C122" s="1"/>
      <c r="D122" s="1"/>
      <c r="E122" s="3"/>
      <c r="F122" s="3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>
      <c r="A123" s="1"/>
      <c r="B123" s="1"/>
      <c r="C123" s="1"/>
      <c r="D123" s="1"/>
      <c r="E123" s="3"/>
      <c r="F123" s="3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>
      <c r="A124" s="1"/>
      <c r="B124" s="1"/>
      <c r="C124" s="1"/>
      <c r="D124" s="1"/>
      <c r="E124" s="3"/>
      <c r="F124" s="3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>
      <c r="A125" s="1"/>
      <c r="B125" s="1"/>
      <c r="C125" s="1"/>
      <c r="D125" s="1"/>
      <c r="E125" s="3"/>
      <c r="F125" s="3"/>
      <c r="G125" s="1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>
      <c r="A126" s="1"/>
      <c r="B126" s="1"/>
      <c r="C126" s="1"/>
      <c r="D126" s="1"/>
      <c r="E126" s="3"/>
      <c r="F126" s="3"/>
      <c r="G126" s="12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>
      <c r="A127" s="1"/>
      <c r="B127" s="1"/>
      <c r="C127" s="1"/>
      <c r="D127" s="1"/>
      <c r="E127" s="3"/>
      <c r="F127" s="3"/>
      <c r="G127" s="12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>
      <c r="A128" s="1"/>
      <c r="B128" s="1"/>
      <c r="C128" s="1"/>
      <c r="D128" s="1"/>
      <c r="E128" s="3"/>
      <c r="F128" s="3"/>
      <c r="G128" s="12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>
      <c r="A129" s="1"/>
      <c r="B129" s="1"/>
      <c r="C129" s="1"/>
      <c r="D129" s="1"/>
      <c r="E129" s="3"/>
      <c r="F129" s="3"/>
      <c r="G129" s="1"/>
      <c r="H129" s="11"/>
      <c r="I129" s="1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>
      <c r="A130" s="1"/>
      <c r="B130" s="1"/>
      <c r="C130" s="1"/>
      <c r="D130" s="1"/>
      <c r="E130" s="3"/>
      <c r="F130" s="3"/>
      <c r="G130" s="1"/>
      <c r="H130" s="12"/>
      <c r="I130" s="12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>
      <c r="A131" s="1"/>
      <c r="B131" s="1"/>
      <c r="C131" s="1"/>
      <c r="D131" s="1"/>
      <c r="E131" s="3"/>
      <c r="F131" s="3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>
      <c r="A132" s="1"/>
      <c r="B132" s="1"/>
      <c r="C132" s="1"/>
      <c r="D132" s="1"/>
      <c r="E132" s="3"/>
      <c r="F132" s="3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>
      <c r="A133" s="1"/>
      <c r="B133" s="1"/>
      <c r="C133" s="1"/>
      <c r="D133" s="1"/>
      <c r="E133" s="3"/>
      <c r="F133" s="3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>
      <c r="A134" s="1"/>
      <c r="B134" s="1"/>
      <c r="C134" s="1"/>
      <c r="D134" s="1"/>
      <c r="E134" s="3"/>
      <c r="F134" s="3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>
      <c r="A135" s="1"/>
      <c r="B135" s="1"/>
      <c r="C135" s="1"/>
      <c r="D135" s="1"/>
      <c r="E135" s="3"/>
      <c r="F135" s="3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>
      <c r="A136" s="1"/>
      <c r="B136" s="1"/>
      <c r="C136" s="1"/>
      <c r="D136" s="1"/>
      <c r="E136" s="3"/>
      <c r="F136" s="3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>
      <c r="A137" s="1"/>
      <c r="B137" s="1"/>
      <c r="C137" s="1"/>
      <c r="D137" s="1"/>
      <c r="E137" s="3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>
      <c r="A138" s="1"/>
      <c r="B138" s="1"/>
      <c r="C138" s="1"/>
      <c r="D138" s="1"/>
      <c r="E138" s="3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>
      <c r="A139" s="1"/>
      <c r="B139" s="1"/>
      <c r="C139" s="1"/>
      <c r="D139" s="1"/>
      <c r="E139" s="3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>
      <c r="A140" s="1"/>
      <c r="B140" s="1"/>
      <c r="C140" s="1"/>
      <c r="D140" s="1"/>
      <c r="E140" s="3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>
      <c r="A141" s="1"/>
      <c r="B141" s="1"/>
      <c r="C141" s="1"/>
      <c r="D141" s="1"/>
      <c r="E141" s="3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4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8">
    <mergeCell ref="G2:I2"/>
    <mergeCell ref="K2:M2"/>
    <mergeCell ref="K4:K21"/>
    <mergeCell ref="L4:L21"/>
    <mergeCell ref="M4:M21"/>
    <mergeCell ref="G6:G14"/>
    <mergeCell ref="G15:G19"/>
    <mergeCell ref="H20:H21"/>
  </mergeCells>
  <pageMargins left="0.7" right="0.7" top="0.78740157499999996" bottom="0.78740157499999996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1000"/>
  <sheetViews>
    <sheetView workbookViewId="0">
      <pane ySplit="3" topLeftCell="A4" activePane="bottomLeft" state="frozen"/>
      <selection pane="bottomLeft" activeCell="B5" sqref="B5"/>
    </sheetView>
  </sheetViews>
  <sheetFormatPr baseColWidth="10" defaultColWidth="12.6640625" defaultRowHeight="15" customHeight="1"/>
  <cols>
    <col min="1" max="1" width="7.6640625" customWidth="1"/>
    <col min="2" max="2" width="21.1640625" customWidth="1"/>
    <col min="3" max="3" width="10.83203125" customWidth="1"/>
    <col min="4" max="4" width="19" customWidth="1"/>
    <col min="5" max="5" width="14.6640625" customWidth="1"/>
    <col min="6" max="6" width="15.5" customWidth="1"/>
    <col min="7" max="7" width="10.6640625" customWidth="1"/>
    <col min="8" max="8" width="18" customWidth="1"/>
    <col min="9" max="9" width="16.1640625" customWidth="1"/>
    <col min="10" max="10" width="12" customWidth="1"/>
    <col min="11" max="11" width="22" customWidth="1"/>
    <col min="12" max="24" width="7.6640625" customWidth="1"/>
  </cols>
  <sheetData>
    <row r="1" spans="1:24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4.25" customHeight="1">
      <c r="A2" s="1"/>
      <c r="B2" s="13" t="s">
        <v>0</v>
      </c>
      <c r="C2" s="1"/>
      <c r="D2" s="1"/>
      <c r="E2" s="1"/>
      <c r="F2" s="1"/>
      <c r="G2" s="15" t="s">
        <v>1</v>
      </c>
      <c r="H2" s="16"/>
      <c r="I2" s="1"/>
      <c r="J2" s="17" t="s">
        <v>46</v>
      </c>
      <c r="K2" s="16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4.25" customHeight="1">
      <c r="A3" s="1"/>
      <c r="B3" s="1" t="s">
        <v>3</v>
      </c>
      <c r="C3" s="1" t="s">
        <v>4</v>
      </c>
      <c r="D3" s="1" t="s">
        <v>47</v>
      </c>
      <c r="E3" s="1" t="s">
        <v>6</v>
      </c>
      <c r="F3" s="1" t="s">
        <v>48</v>
      </c>
      <c r="G3" s="2" t="s">
        <v>10</v>
      </c>
      <c r="H3" s="2" t="s">
        <v>49</v>
      </c>
      <c r="I3" s="1" t="s">
        <v>12</v>
      </c>
      <c r="J3" s="2" t="s">
        <v>10</v>
      </c>
      <c r="K3" s="2" t="s">
        <v>11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4.25" customHeight="1">
      <c r="A4" s="1"/>
      <c r="B4" s="2" t="s">
        <v>29</v>
      </c>
      <c r="C4" s="2" t="s">
        <v>11</v>
      </c>
      <c r="D4" s="2">
        <v>130.5</v>
      </c>
      <c r="E4" s="14">
        <v>12450000</v>
      </c>
      <c r="F4" s="3">
        <f t="shared" ref="F4:F14" si="0">E4/D4</f>
        <v>95402.29885057472</v>
      </c>
      <c r="G4" s="1"/>
      <c r="H4" s="1"/>
      <c r="I4" s="2" t="s">
        <v>44</v>
      </c>
      <c r="J4" s="3"/>
      <c r="K4" s="3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14.25" customHeight="1">
      <c r="A5" s="1"/>
      <c r="B5" s="2" t="s">
        <v>29</v>
      </c>
      <c r="C5" s="2" t="s">
        <v>11</v>
      </c>
      <c r="D5" s="2">
        <v>132.30000000000001</v>
      </c>
      <c r="E5" s="14">
        <v>12190000</v>
      </c>
      <c r="F5" s="3">
        <f t="shared" si="0"/>
        <v>92139.07785336356</v>
      </c>
      <c r="G5" s="1"/>
      <c r="H5" s="3">
        <f>AVERAGE(F4:F6)</f>
        <v>93453.575555381787</v>
      </c>
      <c r="I5" s="2" t="s">
        <v>44</v>
      </c>
      <c r="J5" s="3">
        <f t="shared" ref="J5:K5" si="1">AVERAGE(G:G)</f>
        <v>57386.088709677409</v>
      </c>
      <c r="K5" s="3">
        <f t="shared" si="1"/>
        <v>93453.575555381787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.25" customHeight="1">
      <c r="A6" s="1"/>
      <c r="B6" s="2" t="s">
        <v>29</v>
      </c>
      <c r="C6" s="2" t="s">
        <v>11</v>
      </c>
      <c r="D6" s="2">
        <v>132.30000000000001</v>
      </c>
      <c r="E6" s="14">
        <v>12280000</v>
      </c>
      <c r="F6" s="3">
        <f t="shared" si="0"/>
        <v>92819.349962207096</v>
      </c>
      <c r="G6" s="1"/>
      <c r="H6" s="1"/>
      <c r="I6" s="2" t="s">
        <v>44</v>
      </c>
      <c r="J6" s="3"/>
      <c r="K6" s="3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4.25" customHeight="1">
      <c r="A7" s="1"/>
      <c r="B7" s="2" t="s">
        <v>50</v>
      </c>
      <c r="C7" s="2" t="s">
        <v>10</v>
      </c>
      <c r="D7" s="2">
        <v>124</v>
      </c>
      <c r="E7" s="14">
        <v>7200000</v>
      </c>
      <c r="F7" s="3">
        <f t="shared" si="0"/>
        <v>58064.516129032258</v>
      </c>
      <c r="G7" s="1"/>
      <c r="H7" s="1"/>
      <c r="I7" s="2" t="s">
        <v>51</v>
      </c>
      <c r="J7" s="3"/>
      <c r="K7" s="3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>
      <c r="A8" s="1"/>
      <c r="B8" s="2" t="s">
        <v>50</v>
      </c>
      <c r="C8" s="2" t="s">
        <v>10</v>
      </c>
      <c r="D8" s="2">
        <v>124</v>
      </c>
      <c r="E8" s="14">
        <v>7347000</v>
      </c>
      <c r="F8" s="3">
        <f t="shared" si="0"/>
        <v>59250</v>
      </c>
      <c r="G8" s="1"/>
      <c r="H8" s="1"/>
      <c r="I8" s="2" t="s">
        <v>51</v>
      </c>
      <c r="J8" s="3"/>
      <c r="K8" s="3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4.25" customHeight="1">
      <c r="A9" s="1"/>
      <c r="B9" s="2" t="s">
        <v>50</v>
      </c>
      <c r="C9" s="2" t="s">
        <v>10</v>
      </c>
      <c r="D9" s="2">
        <v>124</v>
      </c>
      <c r="E9" s="14">
        <v>7480000</v>
      </c>
      <c r="F9" s="3">
        <f t="shared" si="0"/>
        <v>60322.580645161288</v>
      </c>
      <c r="G9" s="3">
        <f>AVERAGE(F7:F14)</f>
        <v>57386.088709677409</v>
      </c>
      <c r="H9" s="1"/>
      <c r="I9" s="2" t="s">
        <v>51</v>
      </c>
      <c r="J9" s="3"/>
      <c r="K9" s="3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14.25" customHeight="1">
      <c r="A10" s="1"/>
      <c r="B10" s="2" t="s">
        <v>50</v>
      </c>
      <c r="C10" s="2" t="s">
        <v>10</v>
      </c>
      <c r="D10" s="2">
        <v>124</v>
      </c>
      <c r="E10" s="14">
        <v>6700000</v>
      </c>
      <c r="F10" s="3">
        <f t="shared" si="0"/>
        <v>54032.258064516129</v>
      </c>
      <c r="G10" s="1"/>
      <c r="H10" s="1"/>
      <c r="I10" s="2" t="s">
        <v>51</v>
      </c>
      <c r="J10" s="3"/>
      <c r="K10" s="3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4.25" customHeight="1">
      <c r="A11" s="1"/>
      <c r="B11" s="2" t="s">
        <v>50</v>
      </c>
      <c r="C11" s="2" t="s">
        <v>10</v>
      </c>
      <c r="D11" s="2">
        <v>124</v>
      </c>
      <c r="E11" s="14">
        <v>6790000</v>
      </c>
      <c r="F11" s="3">
        <f t="shared" si="0"/>
        <v>54758.06451612903</v>
      </c>
      <c r="G11" s="1"/>
      <c r="H11" s="1"/>
      <c r="I11" s="2" t="s">
        <v>51</v>
      </c>
      <c r="J11" s="3"/>
      <c r="K11" s="3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4.25" customHeight="1">
      <c r="A12" s="1"/>
      <c r="B12" s="2" t="s">
        <v>50</v>
      </c>
      <c r="C12" s="2" t="s">
        <v>10</v>
      </c>
      <c r="D12" s="2">
        <v>124</v>
      </c>
      <c r="E12" s="14">
        <v>7030000</v>
      </c>
      <c r="F12" s="3">
        <f t="shared" si="0"/>
        <v>56693.548387096773</v>
      </c>
      <c r="G12" s="1"/>
      <c r="H12" s="1"/>
      <c r="I12" s="2" t="s">
        <v>51</v>
      </c>
      <c r="J12" s="3"/>
      <c r="K12" s="3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4.25" customHeight="1">
      <c r="A13" s="1"/>
      <c r="B13" s="2" t="s">
        <v>50</v>
      </c>
      <c r="C13" s="2" t="s">
        <v>10</v>
      </c>
      <c r="D13" s="2">
        <v>124</v>
      </c>
      <c r="E13" s="14">
        <v>7110000</v>
      </c>
      <c r="F13" s="3">
        <f t="shared" si="0"/>
        <v>57338.709677419356</v>
      </c>
      <c r="G13" s="1"/>
      <c r="H13" s="1"/>
      <c r="I13" s="2" t="s">
        <v>51</v>
      </c>
      <c r="J13" s="3"/>
      <c r="K13" s="3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4.25" customHeight="1">
      <c r="A14" s="1"/>
      <c r="B14" s="2" t="s">
        <v>50</v>
      </c>
      <c r="C14" s="2" t="s">
        <v>10</v>
      </c>
      <c r="D14" s="2">
        <v>124</v>
      </c>
      <c r="E14" s="14">
        <v>7270000</v>
      </c>
      <c r="F14" s="3">
        <f t="shared" si="0"/>
        <v>58629.032258064515</v>
      </c>
      <c r="G14" s="1"/>
      <c r="H14" s="1"/>
      <c r="I14" s="2" t="s">
        <v>51</v>
      </c>
      <c r="J14" s="3"/>
      <c r="K14" s="3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4.25" customHeight="1">
      <c r="A15" s="1"/>
      <c r="B15" s="1"/>
      <c r="C15" s="1"/>
      <c r="D15" s="1"/>
      <c r="E15" s="3"/>
      <c r="F15" s="3"/>
      <c r="G15" s="1"/>
      <c r="H15" s="1"/>
      <c r="I15" s="1"/>
      <c r="J15" s="3"/>
      <c r="K15" s="3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4.25" customHeight="1">
      <c r="A16" s="1"/>
      <c r="B16" s="1"/>
      <c r="C16" s="1"/>
      <c r="D16" s="1"/>
      <c r="E16" s="3"/>
      <c r="F16" s="3"/>
      <c r="G16" s="1"/>
      <c r="H16" s="1"/>
      <c r="I16" s="1"/>
      <c r="J16" s="3"/>
      <c r="K16" s="3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4.25" customHeight="1">
      <c r="A17" s="1"/>
      <c r="B17" s="1"/>
      <c r="C17" s="1"/>
      <c r="D17" s="1"/>
      <c r="E17" s="3"/>
      <c r="F17" s="3"/>
      <c r="G17" s="1"/>
      <c r="H17" s="1"/>
      <c r="I17" s="1"/>
      <c r="J17" s="3"/>
      <c r="K17" s="3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4.25" customHeight="1">
      <c r="A18" s="1"/>
      <c r="B18" s="1"/>
      <c r="C18" s="1"/>
      <c r="D18" s="1"/>
      <c r="E18" s="3"/>
      <c r="F18" s="3"/>
      <c r="G18" s="1"/>
      <c r="H18" s="1"/>
      <c r="I18" s="1"/>
      <c r="J18" s="3"/>
      <c r="K18" s="3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4.25" customHeight="1">
      <c r="A19" s="1"/>
      <c r="B19" s="1"/>
      <c r="C19" s="1"/>
      <c r="D19" s="1"/>
      <c r="E19" s="3"/>
      <c r="F19" s="3"/>
      <c r="G19" s="1"/>
      <c r="H19" s="1"/>
      <c r="I19" s="1"/>
      <c r="J19" s="3"/>
      <c r="K19" s="3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4.25" customHeight="1">
      <c r="A20" s="1"/>
      <c r="B20" s="1"/>
      <c r="C20" s="1"/>
      <c r="D20" s="1"/>
      <c r="E20" s="3"/>
      <c r="F20" s="3"/>
      <c r="G20" s="1"/>
      <c r="H20" s="1"/>
      <c r="I20" s="1"/>
      <c r="J20" s="3"/>
      <c r="K20" s="3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4.25" customHeight="1">
      <c r="A21" s="1"/>
      <c r="B21" s="1"/>
      <c r="C21" s="1"/>
      <c r="D21" s="1"/>
      <c r="E21" s="3"/>
      <c r="F21" s="3"/>
      <c r="G21" s="1"/>
      <c r="H21" s="1"/>
      <c r="I21" s="1"/>
      <c r="J21" s="3"/>
      <c r="K21" s="3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4.25" customHeight="1">
      <c r="A22" s="1"/>
      <c r="B22" s="1"/>
      <c r="C22" s="1"/>
      <c r="D22" s="1"/>
      <c r="E22" s="3"/>
      <c r="F22" s="3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4.25" customHeight="1">
      <c r="A23" s="1"/>
      <c r="B23" s="1"/>
      <c r="C23" s="1"/>
      <c r="D23" s="1"/>
      <c r="E23" s="3"/>
      <c r="F23" s="3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4.25" customHeight="1">
      <c r="A24" s="1"/>
      <c r="B24" s="1"/>
      <c r="C24" s="1"/>
      <c r="D24" s="1"/>
      <c r="E24" s="3"/>
      <c r="F24" s="3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4.25" customHeight="1">
      <c r="A25" s="1"/>
      <c r="B25" s="1"/>
      <c r="C25" s="1"/>
      <c r="D25" s="1"/>
      <c r="E25" s="3"/>
      <c r="F25" s="3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4.25" customHeight="1">
      <c r="A26" s="1"/>
      <c r="B26" s="1"/>
      <c r="C26" s="1"/>
      <c r="D26" s="1"/>
      <c r="E26" s="3"/>
      <c r="F26" s="3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4.25" customHeight="1">
      <c r="A27" s="1"/>
      <c r="B27" s="1"/>
      <c r="C27" s="1"/>
      <c r="D27" s="1"/>
      <c r="E27" s="3"/>
      <c r="F27" s="3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4.25" customHeight="1">
      <c r="A28" s="1"/>
      <c r="B28" s="1"/>
      <c r="C28" s="1"/>
      <c r="D28" s="1"/>
      <c r="E28" s="3"/>
      <c r="F28" s="3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4.25" customHeight="1">
      <c r="A29" s="1"/>
      <c r="B29" s="1"/>
      <c r="C29" s="1"/>
      <c r="D29" s="1"/>
      <c r="E29" s="3"/>
      <c r="F29" s="3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4.25" customHeight="1">
      <c r="A30" s="1"/>
      <c r="B30" s="1"/>
      <c r="C30" s="1"/>
      <c r="D30" s="1"/>
      <c r="E30" s="3"/>
      <c r="F30" s="3"/>
      <c r="G30" s="1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4.25" customHeight="1">
      <c r="A31" s="1"/>
      <c r="B31" s="1"/>
      <c r="C31" s="1"/>
      <c r="D31" s="1"/>
      <c r="E31" s="3"/>
      <c r="F31" s="3"/>
      <c r="G31" s="12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4.25" customHeight="1">
      <c r="A32" s="1"/>
      <c r="B32" s="1"/>
      <c r="C32" s="1"/>
      <c r="D32" s="1"/>
      <c r="E32" s="3"/>
      <c r="F32" s="3"/>
      <c r="G32" s="12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4.25" customHeight="1">
      <c r="A33" s="1"/>
      <c r="B33" s="1"/>
      <c r="C33" s="1"/>
      <c r="D33" s="1"/>
      <c r="E33" s="3"/>
      <c r="F33" s="3"/>
      <c r="G33" s="12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4.25" customHeight="1">
      <c r="A34" s="1"/>
      <c r="B34" s="1"/>
      <c r="C34" s="1"/>
      <c r="D34" s="1"/>
      <c r="E34" s="3"/>
      <c r="F34" s="3"/>
      <c r="G34" s="1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4.25" customHeight="1">
      <c r="A35" s="1"/>
      <c r="B35" s="1"/>
      <c r="C35" s="1"/>
      <c r="D35" s="1"/>
      <c r="E35" s="3"/>
      <c r="F35" s="3"/>
      <c r="G35" s="1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4.25" customHeight="1">
      <c r="A36" s="1"/>
      <c r="B36" s="1"/>
      <c r="C36" s="1"/>
      <c r="D36" s="1"/>
      <c r="E36" s="3"/>
      <c r="F36" s="3"/>
      <c r="G36" s="12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4.25" customHeight="1">
      <c r="A37" s="1"/>
      <c r="B37" s="1"/>
      <c r="C37" s="1"/>
      <c r="D37" s="1"/>
      <c r="E37" s="3"/>
      <c r="F37" s="3"/>
      <c r="G37" s="12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4.25" customHeight="1">
      <c r="A38" s="1"/>
      <c r="B38" s="1"/>
      <c r="C38" s="1"/>
      <c r="D38" s="1"/>
      <c r="E38" s="3"/>
      <c r="F38" s="3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4.25" customHeight="1">
      <c r="A39" s="1"/>
      <c r="B39" s="1"/>
      <c r="C39" s="1"/>
      <c r="D39" s="1"/>
      <c r="E39" s="3"/>
      <c r="F39" s="3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4.25" customHeight="1">
      <c r="A40" s="1"/>
      <c r="B40" s="1"/>
      <c r="C40" s="1"/>
      <c r="D40" s="1"/>
      <c r="E40" s="3"/>
      <c r="F40" s="3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4.25" customHeight="1">
      <c r="A41" s="1"/>
      <c r="B41" s="1"/>
      <c r="C41" s="1"/>
      <c r="D41" s="1"/>
      <c r="E41" s="3"/>
      <c r="F41" s="3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4.25" customHeight="1">
      <c r="A42" s="1"/>
      <c r="B42" s="1"/>
      <c r="C42" s="1"/>
      <c r="D42" s="1"/>
      <c r="E42" s="3"/>
      <c r="F42" s="3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4.25" customHeight="1">
      <c r="A43" s="1"/>
      <c r="B43" s="1"/>
      <c r="C43" s="1"/>
      <c r="D43" s="1"/>
      <c r="E43" s="3"/>
      <c r="F43" s="3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4.25" customHeight="1">
      <c r="A44" s="1"/>
      <c r="B44" s="1"/>
      <c r="C44" s="1"/>
      <c r="D44" s="1"/>
      <c r="E44" s="3"/>
      <c r="F44" s="3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4.25" customHeight="1">
      <c r="A45" s="1"/>
      <c r="B45" s="1"/>
      <c r="C45" s="1"/>
      <c r="D45" s="1"/>
      <c r="E45" s="3"/>
      <c r="F45" s="3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4.25" customHeight="1">
      <c r="A46" s="1"/>
      <c r="B46" s="1"/>
      <c r="C46" s="1"/>
      <c r="D46" s="1"/>
      <c r="E46" s="3"/>
      <c r="F46" s="3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4.25" customHeight="1">
      <c r="A47" s="1"/>
      <c r="B47" s="1"/>
      <c r="C47" s="1"/>
      <c r="D47" s="1"/>
      <c r="E47" s="3"/>
      <c r="F47" s="3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4.25" customHeight="1">
      <c r="A48" s="1"/>
      <c r="B48" s="1"/>
      <c r="C48" s="1"/>
      <c r="D48" s="1"/>
      <c r="E48" s="3"/>
      <c r="F48" s="3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4.25" customHeight="1">
      <c r="A49" s="1"/>
      <c r="B49" s="1"/>
      <c r="C49" s="1"/>
      <c r="D49" s="1"/>
      <c r="E49" s="3"/>
      <c r="F49" s="3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4.25" customHeight="1">
      <c r="A50" s="1"/>
      <c r="B50" s="1"/>
      <c r="C50" s="1"/>
      <c r="D50" s="1"/>
      <c r="E50" s="3"/>
      <c r="F50" s="3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4.25" customHeight="1">
      <c r="A51" s="1"/>
      <c r="B51" s="1"/>
      <c r="C51" s="1"/>
      <c r="D51" s="1"/>
      <c r="E51" s="3"/>
      <c r="F51" s="3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4.25" customHeight="1">
      <c r="A52" s="1"/>
      <c r="B52" s="1"/>
      <c r="C52" s="1"/>
      <c r="D52" s="1"/>
      <c r="E52" s="3"/>
      <c r="F52" s="3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4.25" customHeight="1">
      <c r="A53" s="1"/>
      <c r="B53" s="1"/>
      <c r="C53" s="1"/>
      <c r="D53" s="1"/>
      <c r="E53" s="3"/>
      <c r="F53" s="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4.25" customHeight="1">
      <c r="A54" s="1"/>
      <c r="B54" s="1"/>
      <c r="C54" s="1"/>
      <c r="D54" s="1"/>
      <c r="E54" s="3"/>
      <c r="F54" s="3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4.25" customHeight="1">
      <c r="A55" s="1"/>
      <c r="B55" s="1"/>
      <c r="C55" s="1"/>
      <c r="D55" s="1"/>
      <c r="E55" s="3"/>
      <c r="F55" s="3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4.25" customHeight="1">
      <c r="A56" s="1"/>
      <c r="B56" s="1"/>
      <c r="C56" s="1"/>
      <c r="D56" s="1"/>
      <c r="E56" s="3"/>
      <c r="F56" s="3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4.25" customHeight="1">
      <c r="A57" s="1"/>
      <c r="B57" s="1"/>
      <c r="C57" s="1"/>
      <c r="D57" s="1"/>
      <c r="E57" s="3"/>
      <c r="F57" s="3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4.25" customHeight="1">
      <c r="A58" s="1"/>
      <c r="B58" s="1"/>
      <c r="C58" s="1"/>
      <c r="D58" s="1"/>
      <c r="E58" s="3"/>
      <c r="F58" s="3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4.25" customHeight="1">
      <c r="A59" s="1"/>
      <c r="B59" s="1"/>
      <c r="C59" s="1"/>
      <c r="D59" s="1"/>
      <c r="E59" s="3"/>
      <c r="F59" s="3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4.25" customHeight="1">
      <c r="A60" s="1"/>
      <c r="B60" s="1"/>
      <c r="C60" s="1"/>
      <c r="D60" s="1"/>
      <c r="E60" s="3"/>
      <c r="F60" s="3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4.25" customHeight="1">
      <c r="A61" s="1"/>
      <c r="B61" s="1"/>
      <c r="C61" s="1"/>
      <c r="D61" s="1"/>
      <c r="E61" s="3"/>
      <c r="F61" s="3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4.25" customHeight="1">
      <c r="A62" s="1"/>
      <c r="B62" s="1"/>
      <c r="C62" s="1"/>
      <c r="D62" s="1"/>
      <c r="E62" s="3"/>
      <c r="F62" s="3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4.25" customHeight="1">
      <c r="A63" s="1"/>
      <c r="B63" s="1"/>
      <c r="C63" s="1"/>
      <c r="D63" s="1"/>
      <c r="E63" s="3"/>
      <c r="F63" s="3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4.25" customHeight="1">
      <c r="A64" s="1"/>
      <c r="B64" s="1"/>
      <c r="C64" s="1"/>
      <c r="D64" s="1"/>
      <c r="E64" s="3"/>
      <c r="F64" s="3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4.25" customHeight="1">
      <c r="A65" s="1"/>
      <c r="B65" s="1"/>
      <c r="C65" s="1"/>
      <c r="D65" s="1"/>
      <c r="E65" s="3"/>
      <c r="F65" s="3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4.25" customHeight="1">
      <c r="A66" s="1"/>
      <c r="B66" s="1"/>
      <c r="C66" s="1"/>
      <c r="D66" s="1"/>
      <c r="E66" s="3"/>
      <c r="F66" s="3"/>
      <c r="G66" s="1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4.25" customHeight="1">
      <c r="A67" s="1"/>
      <c r="B67" s="1"/>
      <c r="C67" s="1"/>
      <c r="D67" s="1"/>
      <c r="E67" s="3"/>
      <c r="F67" s="3"/>
      <c r="G67" s="12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4.25" customHeight="1">
      <c r="A68" s="1"/>
      <c r="B68" s="1"/>
      <c r="C68" s="1"/>
      <c r="D68" s="1"/>
      <c r="E68" s="3"/>
      <c r="F68" s="3"/>
      <c r="G68" s="12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4.25" customHeight="1">
      <c r="A69" s="1"/>
      <c r="B69" s="1"/>
      <c r="C69" s="1"/>
      <c r="D69" s="1"/>
      <c r="E69" s="3"/>
      <c r="F69" s="3"/>
      <c r="G69" s="12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4.25" customHeight="1">
      <c r="A70" s="1"/>
      <c r="B70" s="1"/>
      <c r="C70" s="1"/>
      <c r="D70" s="1"/>
      <c r="E70" s="3"/>
      <c r="F70" s="3"/>
      <c r="G70" s="12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4.25" customHeight="1">
      <c r="A71" s="1"/>
      <c r="B71" s="1"/>
      <c r="C71" s="1"/>
      <c r="D71" s="1"/>
      <c r="E71" s="3"/>
      <c r="F71" s="3"/>
      <c r="G71" s="12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4.25" customHeight="1">
      <c r="A72" s="1"/>
      <c r="B72" s="1"/>
      <c r="C72" s="1"/>
      <c r="D72" s="1"/>
      <c r="E72" s="3"/>
      <c r="F72" s="3"/>
      <c r="G72" s="1"/>
      <c r="H72" s="1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4.25" customHeight="1">
      <c r="A73" s="1"/>
      <c r="B73" s="1"/>
      <c r="C73" s="1"/>
      <c r="D73" s="1"/>
      <c r="E73" s="3"/>
      <c r="F73" s="3"/>
      <c r="G73" s="1"/>
      <c r="H73" s="12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4.25" customHeight="1">
      <c r="A74" s="1"/>
      <c r="B74" s="1"/>
      <c r="C74" s="1"/>
      <c r="D74" s="1"/>
      <c r="E74" s="3"/>
      <c r="F74" s="3"/>
      <c r="G74" s="1"/>
      <c r="H74" s="12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4.25" customHeight="1">
      <c r="A75" s="1"/>
      <c r="B75" s="1"/>
      <c r="C75" s="1"/>
      <c r="D75" s="1"/>
      <c r="E75" s="3"/>
      <c r="F75" s="3"/>
      <c r="G75" s="1"/>
      <c r="H75" s="12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4.25" customHeight="1">
      <c r="A76" s="1"/>
      <c r="B76" s="1"/>
      <c r="C76" s="1"/>
      <c r="D76" s="1"/>
      <c r="E76" s="3"/>
      <c r="F76" s="3"/>
      <c r="G76" s="1"/>
      <c r="H76" s="12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4.25" customHeight="1">
      <c r="A77" s="1"/>
      <c r="B77" s="1"/>
      <c r="C77" s="1"/>
      <c r="D77" s="1"/>
      <c r="E77" s="3"/>
      <c r="F77" s="3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4.25" customHeight="1">
      <c r="A78" s="1"/>
      <c r="B78" s="1"/>
      <c r="C78" s="1"/>
      <c r="D78" s="1"/>
      <c r="E78" s="3"/>
      <c r="F78" s="3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4.25" customHeight="1">
      <c r="A79" s="1"/>
      <c r="B79" s="1"/>
      <c r="C79" s="1"/>
      <c r="D79" s="1"/>
      <c r="E79" s="3"/>
      <c r="F79" s="3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4.25" customHeight="1">
      <c r="A80" s="1"/>
      <c r="B80" s="1"/>
      <c r="C80" s="1"/>
      <c r="D80" s="1"/>
      <c r="E80" s="3"/>
      <c r="F80" s="3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4.25" customHeight="1">
      <c r="A81" s="1"/>
      <c r="B81" s="1"/>
      <c r="C81" s="1"/>
      <c r="D81" s="1"/>
      <c r="E81" s="3"/>
      <c r="F81" s="3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4.25" customHeight="1">
      <c r="A82" s="1"/>
      <c r="B82" s="1"/>
      <c r="C82" s="1"/>
      <c r="D82" s="1"/>
      <c r="E82" s="3"/>
      <c r="F82" s="3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4.25" customHeight="1">
      <c r="A83" s="1"/>
      <c r="B83" s="1"/>
      <c r="C83" s="1"/>
      <c r="D83" s="1"/>
      <c r="E83" s="3"/>
      <c r="F83" s="3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4.25" customHeight="1">
      <c r="A84" s="1"/>
      <c r="B84" s="1"/>
      <c r="C84" s="1"/>
      <c r="D84" s="1"/>
      <c r="E84" s="3"/>
      <c r="F84" s="3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4.25" customHeight="1">
      <c r="A85" s="1"/>
      <c r="B85" s="1"/>
      <c r="C85" s="1"/>
      <c r="D85" s="1"/>
      <c r="E85" s="3"/>
      <c r="F85" s="3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4.25" customHeight="1">
      <c r="A86" s="1"/>
      <c r="B86" s="1"/>
      <c r="C86" s="1"/>
      <c r="D86" s="1"/>
      <c r="E86" s="3"/>
      <c r="F86" s="3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4.25" customHeight="1">
      <c r="A87" s="1"/>
      <c r="B87" s="1"/>
      <c r="C87" s="1"/>
      <c r="D87" s="1"/>
      <c r="E87" s="3"/>
      <c r="F87" s="3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4.25" customHeight="1">
      <c r="A88" s="1"/>
      <c r="B88" s="1"/>
      <c r="C88" s="1"/>
      <c r="D88" s="1"/>
      <c r="E88" s="3"/>
      <c r="F88" s="3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4.25" customHeight="1">
      <c r="A89" s="1"/>
      <c r="B89" s="1"/>
      <c r="C89" s="1"/>
      <c r="D89" s="1"/>
      <c r="E89" s="3"/>
      <c r="F89" s="3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4.25" customHeight="1">
      <c r="A90" s="1"/>
      <c r="B90" s="1"/>
      <c r="C90" s="1"/>
      <c r="D90" s="1"/>
      <c r="E90" s="3"/>
      <c r="F90" s="3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4.25" customHeight="1">
      <c r="A91" s="1"/>
      <c r="B91" s="1"/>
      <c r="C91" s="1"/>
      <c r="D91" s="1"/>
      <c r="E91" s="3"/>
      <c r="F91" s="3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4.25" customHeight="1">
      <c r="A92" s="1"/>
      <c r="B92" s="1"/>
      <c r="C92" s="1"/>
      <c r="D92" s="1"/>
      <c r="E92" s="3"/>
      <c r="F92" s="3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4.25" customHeight="1">
      <c r="A93" s="1"/>
      <c r="B93" s="1"/>
      <c r="C93" s="1"/>
      <c r="D93" s="1"/>
      <c r="E93" s="3"/>
      <c r="F93" s="3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4.25" customHeight="1">
      <c r="A94" s="1"/>
      <c r="B94" s="1"/>
      <c r="C94" s="1"/>
      <c r="D94" s="1"/>
      <c r="E94" s="3"/>
      <c r="F94" s="3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4.25" customHeight="1">
      <c r="A95" s="1"/>
      <c r="B95" s="1"/>
      <c r="C95" s="1"/>
      <c r="D95" s="1"/>
      <c r="E95" s="3"/>
      <c r="F95" s="3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4.25" customHeight="1">
      <c r="A96" s="1"/>
      <c r="B96" s="1"/>
      <c r="C96" s="1"/>
      <c r="D96" s="1"/>
      <c r="E96" s="3"/>
      <c r="F96" s="3"/>
      <c r="G96" s="1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4.25" customHeight="1">
      <c r="A97" s="1"/>
      <c r="B97" s="1"/>
      <c r="C97" s="1"/>
      <c r="D97" s="1"/>
      <c r="E97" s="3"/>
      <c r="F97" s="3"/>
      <c r="G97" s="12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4.25" customHeight="1">
      <c r="A98" s="1"/>
      <c r="B98" s="1"/>
      <c r="C98" s="1"/>
      <c r="D98" s="1"/>
      <c r="E98" s="3"/>
      <c r="F98" s="3"/>
      <c r="G98" s="12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4.25" customHeight="1">
      <c r="A99" s="1"/>
      <c r="B99" s="1"/>
      <c r="C99" s="1"/>
      <c r="D99" s="1"/>
      <c r="E99" s="3"/>
      <c r="F99" s="3"/>
      <c r="G99" s="1"/>
      <c r="H99" s="1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4.25" customHeight="1">
      <c r="A100" s="1"/>
      <c r="B100" s="1"/>
      <c r="C100" s="1"/>
      <c r="D100" s="1"/>
      <c r="E100" s="3"/>
      <c r="F100" s="3"/>
      <c r="G100" s="1"/>
      <c r="H100" s="12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4.25" customHeight="1">
      <c r="A101" s="1"/>
      <c r="B101" s="1"/>
      <c r="C101" s="1"/>
      <c r="D101" s="1"/>
      <c r="E101" s="3"/>
      <c r="F101" s="3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4.25" customHeight="1">
      <c r="A102" s="1"/>
      <c r="B102" s="1"/>
      <c r="C102" s="1"/>
      <c r="D102" s="1"/>
      <c r="E102" s="3"/>
      <c r="F102" s="3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4.25" customHeight="1">
      <c r="A103" s="1"/>
      <c r="B103" s="1"/>
      <c r="C103" s="1"/>
      <c r="D103" s="1"/>
      <c r="E103" s="3"/>
      <c r="F103" s="3"/>
      <c r="G103" s="1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4.25" customHeight="1">
      <c r="A104" s="1"/>
      <c r="B104" s="1"/>
      <c r="C104" s="1"/>
      <c r="D104" s="1"/>
      <c r="E104" s="3"/>
      <c r="F104" s="3"/>
      <c r="G104" s="12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4.25" customHeight="1">
      <c r="A105" s="1"/>
      <c r="B105" s="1"/>
      <c r="C105" s="1"/>
      <c r="D105" s="1"/>
      <c r="E105" s="3"/>
      <c r="F105" s="3"/>
      <c r="G105" s="1"/>
      <c r="H105" s="3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4.25" customHeight="1">
      <c r="A106" s="1"/>
      <c r="B106" s="1"/>
      <c r="C106" s="1"/>
      <c r="D106" s="1"/>
      <c r="E106" s="3"/>
      <c r="F106" s="3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4.25" customHeight="1">
      <c r="A107" s="1"/>
      <c r="B107" s="1"/>
      <c r="C107" s="1"/>
      <c r="D107" s="1"/>
      <c r="E107" s="3"/>
      <c r="F107" s="3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4.25" customHeight="1">
      <c r="A108" s="1"/>
      <c r="B108" s="1"/>
      <c r="C108" s="1"/>
      <c r="D108" s="1"/>
      <c r="E108" s="3"/>
      <c r="F108" s="3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4.25" customHeight="1">
      <c r="A109" s="1"/>
      <c r="B109" s="1"/>
      <c r="C109" s="1"/>
      <c r="D109" s="1"/>
      <c r="E109" s="3"/>
      <c r="F109" s="3"/>
      <c r="G109" s="1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4.25" customHeight="1">
      <c r="A110" s="1"/>
      <c r="B110" s="1"/>
      <c r="C110" s="1"/>
      <c r="D110" s="1"/>
      <c r="E110" s="3"/>
      <c r="F110" s="3"/>
      <c r="G110" s="12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4.25" customHeight="1">
      <c r="A111" s="1"/>
      <c r="B111" s="1"/>
      <c r="C111" s="1"/>
      <c r="D111" s="1"/>
      <c r="E111" s="3"/>
      <c r="F111" s="3"/>
      <c r="G111" s="1"/>
      <c r="H111" s="3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4.25" customHeight="1">
      <c r="A112" s="1"/>
      <c r="B112" s="1"/>
      <c r="C112" s="1"/>
      <c r="D112" s="1"/>
      <c r="E112" s="3"/>
      <c r="F112" s="3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4.25" customHeight="1">
      <c r="A113" s="1"/>
      <c r="B113" s="1"/>
      <c r="C113" s="1"/>
      <c r="D113" s="1"/>
      <c r="E113" s="3"/>
      <c r="F113" s="3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4.25" customHeight="1">
      <c r="A114" s="1"/>
      <c r="B114" s="1"/>
      <c r="C114" s="1"/>
      <c r="D114" s="1"/>
      <c r="E114" s="3"/>
      <c r="F114" s="3"/>
      <c r="G114" s="3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4.25" customHeight="1">
      <c r="A115" s="1"/>
      <c r="B115" s="1"/>
      <c r="C115" s="1"/>
      <c r="D115" s="1"/>
      <c r="E115" s="3"/>
      <c r="F115" s="3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4.25" customHeight="1">
      <c r="A116" s="1"/>
      <c r="B116" s="1"/>
      <c r="C116" s="1"/>
      <c r="D116" s="1"/>
      <c r="E116" s="3"/>
      <c r="F116" s="3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4.25" customHeight="1">
      <c r="A117" s="1"/>
      <c r="B117" s="1"/>
      <c r="C117" s="1"/>
      <c r="D117" s="1"/>
      <c r="E117" s="3"/>
      <c r="F117" s="3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4.25" customHeight="1">
      <c r="A118" s="1"/>
      <c r="B118" s="1"/>
      <c r="C118" s="1"/>
      <c r="D118" s="1"/>
      <c r="E118" s="3"/>
      <c r="F118" s="3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4.25" customHeight="1">
      <c r="A119" s="1"/>
      <c r="B119" s="1"/>
      <c r="C119" s="1"/>
      <c r="D119" s="1"/>
      <c r="E119" s="3"/>
      <c r="F119" s="3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4.25" customHeight="1">
      <c r="A120" s="1"/>
      <c r="B120" s="1"/>
      <c r="C120" s="1"/>
      <c r="D120" s="1"/>
      <c r="E120" s="3"/>
      <c r="F120" s="3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4.25" customHeight="1">
      <c r="A121" s="1"/>
      <c r="B121" s="1"/>
      <c r="C121" s="1"/>
      <c r="D121" s="1"/>
      <c r="E121" s="3"/>
      <c r="F121" s="3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4.25" customHeight="1">
      <c r="A122" s="1"/>
      <c r="B122" s="1"/>
      <c r="C122" s="1"/>
      <c r="D122" s="1"/>
      <c r="E122" s="3"/>
      <c r="F122" s="3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4.25" customHeight="1">
      <c r="A123" s="1"/>
      <c r="B123" s="1"/>
      <c r="C123" s="1"/>
      <c r="D123" s="1"/>
      <c r="E123" s="3"/>
      <c r="F123" s="3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4.25" customHeight="1">
      <c r="A124" s="1"/>
      <c r="B124" s="1"/>
      <c r="C124" s="1"/>
      <c r="D124" s="1"/>
      <c r="E124" s="3"/>
      <c r="F124" s="3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4.25" customHeight="1">
      <c r="A125" s="1"/>
      <c r="B125" s="1"/>
      <c r="C125" s="1"/>
      <c r="D125" s="1"/>
      <c r="E125" s="3"/>
      <c r="F125" s="3"/>
      <c r="G125" s="1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4.25" customHeight="1">
      <c r="A126" s="1"/>
      <c r="B126" s="1"/>
      <c r="C126" s="1"/>
      <c r="D126" s="1"/>
      <c r="E126" s="3"/>
      <c r="F126" s="3"/>
      <c r="G126" s="12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4.25" customHeight="1">
      <c r="A127" s="1"/>
      <c r="B127" s="1"/>
      <c r="C127" s="1"/>
      <c r="D127" s="1"/>
      <c r="E127" s="3"/>
      <c r="F127" s="3"/>
      <c r="G127" s="12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4.25" customHeight="1">
      <c r="A128" s="1"/>
      <c r="B128" s="1"/>
      <c r="C128" s="1"/>
      <c r="D128" s="1"/>
      <c r="E128" s="3"/>
      <c r="F128" s="3"/>
      <c r="G128" s="12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4.25" customHeight="1">
      <c r="A129" s="1"/>
      <c r="B129" s="1"/>
      <c r="C129" s="1"/>
      <c r="D129" s="1"/>
      <c r="E129" s="3"/>
      <c r="F129" s="3"/>
      <c r="G129" s="1"/>
      <c r="H129" s="1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4.25" customHeight="1">
      <c r="A130" s="1"/>
      <c r="B130" s="1"/>
      <c r="C130" s="1"/>
      <c r="D130" s="1"/>
      <c r="E130" s="3"/>
      <c r="F130" s="3"/>
      <c r="G130" s="1"/>
      <c r="H130" s="12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4.25" customHeight="1">
      <c r="A131" s="1"/>
      <c r="B131" s="1"/>
      <c r="C131" s="1"/>
      <c r="D131" s="1"/>
      <c r="E131" s="3"/>
      <c r="F131" s="3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4.25" customHeight="1">
      <c r="A132" s="1"/>
      <c r="B132" s="1"/>
      <c r="C132" s="1"/>
      <c r="D132" s="1"/>
      <c r="E132" s="3"/>
      <c r="F132" s="3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4.25" customHeight="1">
      <c r="A133" s="1"/>
      <c r="B133" s="1"/>
      <c r="C133" s="1"/>
      <c r="D133" s="1"/>
      <c r="E133" s="3"/>
      <c r="F133" s="3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4.25" customHeight="1">
      <c r="A134" s="1"/>
      <c r="B134" s="1"/>
      <c r="C134" s="1"/>
      <c r="D134" s="1"/>
      <c r="E134" s="3"/>
      <c r="F134" s="3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4.25" customHeight="1">
      <c r="A135" s="1"/>
      <c r="B135" s="1"/>
      <c r="C135" s="1"/>
      <c r="D135" s="1"/>
      <c r="E135" s="3"/>
      <c r="F135" s="3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4.25" customHeight="1">
      <c r="A136" s="1"/>
      <c r="B136" s="1"/>
      <c r="C136" s="1"/>
      <c r="D136" s="1"/>
      <c r="E136" s="3"/>
      <c r="F136" s="3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4.25" customHeight="1">
      <c r="A137" s="1"/>
      <c r="B137" s="1"/>
      <c r="C137" s="1"/>
      <c r="D137" s="1"/>
      <c r="E137" s="3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4.25" customHeight="1">
      <c r="A138" s="1"/>
      <c r="B138" s="1"/>
      <c r="C138" s="1"/>
      <c r="D138" s="1"/>
      <c r="E138" s="3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4.25" customHeight="1">
      <c r="A139" s="1"/>
      <c r="B139" s="1"/>
      <c r="C139" s="1"/>
      <c r="D139" s="1"/>
      <c r="E139" s="3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4.25" customHeight="1">
      <c r="A140" s="1"/>
      <c r="B140" s="1"/>
      <c r="C140" s="1"/>
      <c r="D140" s="1"/>
      <c r="E140" s="3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4.25" customHeight="1">
      <c r="A141" s="1"/>
      <c r="B141" s="1"/>
      <c r="C141" s="1"/>
      <c r="D141" s="1"/>
      <c r="E141" s="3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4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4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4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4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4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4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4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4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4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4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14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14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14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14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14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14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14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14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</sheetData>
  <mergeCells count="2">
    <mergeCell ref="G2:H2"/>
    <mergeCell ref="J2:K2"/>
  </mergeCells>
  <pageMargins left="0.7" right="0.7" top="0.78740157499999996" bottom="0.78740157499999996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Byty HK+PCE</vt:lpstr>
      <vt:lpstr>Byty JMK</vt:lpstr>
      <vt:lpstr>Rodinné domy HK+PCE</vt:lpstr>
      <vt:lpstr>Rodinné domy JMK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Bednář Ondřej (219845)</dc:creator>
  <cp:lastModifiedBy>Čtveráková Sára (219904)</cp:lastModifiedBy>
  <dcterms:created xsi:type="dcterms:W3CDTF">2024-05-21T18:30:59Z</dcterms:created>
  <dcterms:modified xsi:type="dcterms:W3CDTF">2024-05-24T16:14:40Z</dcterms:modified>
</cp:coreProperties>
</file>